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5456" windowHeight="7008" tabRatio="736"/>
  </bookViews>
  <sheets>
    <sheet name="ANTICIPO FINANC. GASTOS OPERATI" sheetId="32" r:id="rId1"/>
  </sheets>
  <definedNames>
    <definedName name="_xlnm.Print_Area" localSheetId="0">'ANTICIPO FINANC. GASTOS OPERATI'!$A$1:$G$192</definedName>
    <definedName name="_xlnm.Print_Titles" localSheetId="0">'ANTICIPO FINANC. GASTOS OPERATI'!$8:$13</definedName>
  </definedNames>
  <calcPr calcId="145621" fullCalcOnLoad="1"/>
  <customWorkbookViews>
    <customWorkbookView name="juan.quinche - Vista personalizada" guid="{D0A3D646-22CC-4335-9790-D15AE0949C55}" mergeInterval="0" personalView="1" maximized="1" xWindow="1" yWindow="1" windowWidth="1396" windowHeight="830" activeSheetId="1"/>
  </customWorkbookViews>
</workbook>
</file>

<file path=xl/calcChain.xml><?xml version="1.0" encoding="utf-8"?>
<calcChain xmlns="http://schemas.openxmlformats.org/spreadsheetml/2006/main">
  <c r="G141" i="32" l="1"/>
  <c r="G16" i="32"/>
  <c r="G152" i="32"/>
  <c r="G153" i="32"/>
  <c r="G154" i="32"/>
  <c r="G155" i="32"/>
  <c r="G156" i="32"/>
  <c r="G157" i="32"/>
  <c r="G158" i="32"/>
  <c r="G159" i="32"/>
  <c r="G160" i="32"/>
  <c r="G161" i="32"/>
  <c r="G162" i="32"/>
  <c r="G163" i="32"/>
  <c r="G164" i="32"/>
  <c r="G165" i="32"/>
  <c r="G166" i="32"/>
  <c r="G167" i="32"/>
  <c r="G168" i="32"/>
  <c r="G169" i="32"/>
  <c r="G170" i="32"/>
  <c r="G171" i="32"/>
  <c r="G172" i="32"/>
  <c r="G173" i="32"/>
  <c r="G174" i="32"/>
  <c r="G175" i="32"/>
  <c r="G176" i="32"/>
  <c r="G177" i="32"/>
  <c r="G15" i="32"/>
  <c r="G17" i="32"/>
  <c r="G18" i="32"/>
  <c r="G19" i="32"/>
  <c r="G20" i="32"/>
  <c r="G21" i="32"/>
  <c r="G22" i="32"/>
  <c r="G23" i="32"/>
  <c r="G24" i="32"/>
  <c r="G25" i="32"/>
  <c r="G26" i="32"/>
  <c r="G27" i="32"/>
  <c r="G28" i="32"/>
  <c r="G29" i="32"/>
  <c r="G30" i="32"/>
  <c r="G31" i="32"/>
  <c r="G32" i="32"/>
  <c r="G33" i="32"/>
  <c r="G34" i="32"/>
  <c r="G35" i="32"/>
  <c r="G36" i="32"/>
  <c r="G37" i="32"/>
  <c r="G38" i="32"/>
  <c r="G39" i="32"/>
  <c r="G40" i="32"/>
  <c r="G41" i="32"/>
  <c r="G42" i="32"/>
  <c r="G43" i="32"/>
  <c r="G44" i="32"/>
  <c r="G45" i="32"/>
  <c r="G46" i="32"/>
  <c r="G47" i="32"/>
  <c r="G48" i="32"/>
  <c r="G49" i="32"/>
  <c r="G50" i="32"/>
  <c r="G51" i="32"/>
  <c r="G52" i="32"/>
  <c r="G53" i="32"/>
  <c r="G54" i="32"/>
  <c r="G55" i="32"/>
  <c r="G56" i="32"/>
  <c r="G57" i="32"/>
  <c r="G58" i="32"/>
  <c r="G59" i="32"/>
  <c r="G60" i="32"/>
  <c r="G61" i="32"/>
  <c r="G62" i="32"/>
  <c r="G63" i="32"/>
  <c r="G64" i="32"/>
  <c r="G65" i="32"/>
  <c r="G66" i="32"/>
  <c r="G67" i="32"/>
  <c r="G68" i="32"/>
  <c r="G69" i="32"/>
  <c r="G70" i="32"/>
  <c r="G71" i="32"/>
  <c r="G72" i="32"/>
  <c r="G73" i="32"/>
  <c r="G74" i="32"/>
  <c r="G75" i="32"/>
  <c r="G76" i="32"/>
  <c r="G77" i="32"/>
  <c r="G78" i="32"/>
  <c r="G79" i="32"/>
  <c r="G80" i="32"/>
  <c r="G81" i="32"/>
  <c r="G82" i="32"/>
  <c r="G83" i="32"/>
  <c r="G84" i="32"/>
  <c r="G85" i="32"/>
  <c r="G86" i="32"/>
  <c r="G87" i="32"/>
  <c r="G88" i="32"/>
  <c r="G89" i="32"/>
  <c r="G90" i="32"/>
  <c r="G91" i="32"/>
  <c r="G92" i="32"/>
  <c r="G93" i="32"/>
  <c r="G94" i="32"/>
  <c r="G95" i="32"/>
  <c r="G96" i="32"/>
  <c r="G97" i="32"/>
  <c r="G98" i="32"/>
  <c r="G99" i="32"/>
  <c r="G100" i="32"/>
  <c r="G101" i="32"/>
  <c r="G102" i="32"/>
  <c r="G103" i="32"/>
  <c r="G104" i="32"/>
  <c r="G105" i="32"/>
  <c r="G106" i="32"/>
  <c r="G107" i="32"/>
  <c r="G108" i="32"/>
  <c r="G109" i="32"/>
  <c r="G110" i="32"/>
  <c r="G111" i="32"/>
  <c r="G112" i="32"/>
  <c r="G113" i="32"/>
  <c r="G114" i="32"/>
  <c r="G115" i="32"/>
  <c r="G116" i="32"/>
  <c r="G117" i="32"/>
  <c r="G118" i="32"/>
  <c r="G119" i="32"/>
  <c r="G120" i="32"/>
  <c r="G121" i="32"/>
  <c r="G122" i="32"/>
  <c r="G123" i="32"/>
  <c r="G124" i="32"/>
  <c r="G125" i="32"/>
  <c r="G126" i="32"/>
  <c r="G127" i="32"/>
  <c r="G128" i="32"/>
  <c r="G129" i="32"/>
  <c r="G130" i="32"/>
  <c r="G131" i="32"/>
  <c r="G132" i="32"/>
  <c r="G133" i="32"/>
  <c r="G134" i="32"/>
  <c r="G135" i="32"/>
  <c r="G136" i="32"/>
  <c r="G137" i="32"/>
  <c r="G138" i="32"/>
  <c r="G139" i="32"/>
  <c r="G140" i="32"/>
  <c r="G142" i="32"/>
  <c r="G143" i="32"/>
  <c r="G144" i="32"/>
  <c r="G145" i="32"/>
  <c r="G146" i="32"/>
  <c r="G147" i="32"/>
  <c r="G148" i="32"/>
  <c r="G149" i="32"/>
  <c r="G150" i="32"/>
  <c r="G151" i="32"/>
  <c r="G178" i="32"/>
  <c r="G179" i="32"/>
  <c r="G180" i="32"/>
  <c r="G181" i="32"/>
</calcChain>
</file>

<file path=xl/sharedStrings.xml><?xml version="1.0" encoding="utf-8"?>
<sst xmlns="http://schemas.openxmlformats.org/spreadsheetml/2006/main" count="354" uniqueCount="307">
  <si>
    <t>Libro de Banco</t>
  </si>
  <si>
    <t>Fecha</t>
  </si>
  <si>
    <t>No. Ck/Transf</t>
  </si>
  <si>
    <t>Balance</t>
  </si>
  <si>
    <t>Crédito</t>
  </si>
  <si>
    <t>Descripción</t>
  </si>
  <si>
    <t>Totales</t>
  </si>
  <si>
    <t>PREPARADO POR:</t>
  </si>
  <si>
    <t>AUTORIZADO POR:</t>
  </si>
  <si>
    <t>PEDRO RAFAEL GARCIA DURAN</t>
  </si>
  <si>
    <t>RAFAEL DARIO RODRIGUEZ TAVARES</t>
  </si>
  <si>
    <t>REVISADO POR:</t>
  </si>
  <si>
    <t>RAMON AUGUSTO SALAZAR FELIX</t>
  </si>
  <si>
    <t xml:space="preserve">VALOR EN RD$ </t>
  </si>
  <si>
    <t>COMISION POR MANEJO CUENTA</t>
  </si>
  <si>
    <t>CARGO POR MANEJO BANCARIO</t>
  </si>
  <si>
    <t>“Año del Fomento de la Vivienda”</t>
  </si>
  <si>
    <t>Cuenta Bancaria No: 240-016850-9</t>
  </si>
  <si>
    <t>DEPOSITO RECIBIDO EN BANCO</t>
  </si>
  <si>
    <t>Del 01 al 31 de MAYO del año 2016</t>
  </si>
  <si>
    <t>Balance Inicial: 49,180.91</t>
  </si>
  <si>
    <t>DEPOSITO SIN REGISTRAR)</t>
  </si>
  <si>
    <t>NOTA DE CREDITO ACH PROP</t>
  </si>
  <si>
    <t>TRANSFERENCIA RECIBIDA</t>
  </si>
  <si>
    <t>PAGO DE TRANSPORTE AL PERSONAL DE LA DIRECCION DE EDUCACION ESPECIAL EN LA ACTIVIDAD "ENCUENTRO CON DIRECTORES DE LOS CENTROS DE EDUCACION ESPECIAL, SEGUN OFICIO #115/16 Y ANEXOS. *TRANSFERIR A LAS JUNTAS REGIONALES.*</t>
  </si>
  <si>
    <t>PAGO DE TRANSPORTE AL PERSONAL DE LA DIRECCION DE EDUCACION ESPECIAL PARA LA ACTIVIDAD: JORNADA DE ORIENTACION DIRIGIDA A DOCENTES DE NIVEL INICIAL. SEGUN OFICIO #116/2016 Y ANEXOS. *TRANSFERIR A LA REGIONAL DE ACUERDO LISTADO.</t>
  </si>
  <si>
    <t>PAGO PARA CUBRIR LOS GASTOS DE TRANSPORTE, SUSTENTACION, MATERIAL GASTABLE, Y FOTOCOPIAS, A PARTICIPANTE EN EL "TALLER SOBRE EL USO Y MANEJO DE RECURSOS TECNOLOGICOS  INTEGRADOS A LA PRACTICA PEDAGOGICA PARA DOCENTES DEL NIVEL INICIAL", ESTA SE EFECTUARA EN LAS REGIONALES DE SAN CRISTOBAL, SANTO DOMINGO 10, 15, Y MOTEPLATA, CON PROPOSITO DE ACTUALIZAR Y MEJORA DEL DESEMPEÑO DE LOS DOCENTES DEL NIVEL INICIAL. SEGUN OFICIO #34/2016 Y ANEXOS. *TRANSFERIR A LAS JUNTAS REGIONALES SEGUN RELACION.*</t>
  </si>
  <si>
    <t>PAGO PARA CUBRIR GASTOS DE TRANSPORTE DEL PERSONAL DE LA DIRECCION PRIMARIA EN LA ACTIVIDAD DE VISITAS DE ASESORAMIENTO Y APOYO PSICOLOGICO  A LAS ESCUELAS REGULARES CON ESTUDIANTES CON NECESIDADES EDUCATIVAS ESPECIALES, SEGUN OFICIO #74/2016 Y ANEXOS. TRANSFERIR A LA CUENTA A CADA REGIONAL.*</t>
  </si>
  <si>
    <t>PAGO: PARA CUBRIR GASTOS DE TRANSPORTE DE LOS DOCENTES DEL AREA DE LENGUA ESPAÑOLA QUE PARTICIPARAN EN EL "TALLER SOBRE ESTRATEGIAS DE ENSEÑANZA DE LA LENGUA CON ENFOQUE DE COMPETENCIAS Y PROGRAMA NACIONAL DE FOMENTO DE LA LECTURA DIRIGIDO A TECNICOS NACIONALES, REGIONALES Y DISTRITALES", SEGUN OFICIO #34/2016 Y ANEXOS, * VER RELACION ANEXA Y TRANSFERIR.*</t>
  </si>
  <si>
    <t>PAGO PARA CUBRIR LOS GASTOS DE TRANSPORTE DE TECNICOS REGIONALES Y MAESTROS DEL AREA DE CIENCIAS NATURALES DIFERENTES DISTRITOS QUE TRABAJARAN EN LA "DISTRIBUCION DE SEMILLAS PARA LA REPRODUCCION DE RUBROS AGRICOLAS EN LOS HUERTOS ESCOLARES Y FAMILIARES PARA SU SOSTENIMIENTO", SEGUN OFICIO #160/2016 Y ANEXOS. *TRANSFERIR A REGIONAL Y DISTRITO. *</t>
  </si>
  <si>
    <t>PAGO PARA CUBRIR LOS GASTOS DE TRANSPORTE, DE LOS PARTICIPANTES DE LAS 18 REGIONALES DE EDUCACION, QUE ASISTIERON AL " RECONOCIMIENTO A REPRESENTANTES DE LAS ASOCIACIONES DE PADRES, MADRES, AMIGOS Y TUTORES DE LA ESCUELA (APAMAE), DEL SECTOR PUBLICO Y PRIVADO, POR MOTIVO DE SU ANIVERSARIO." SEGUN OFICIO #78/2016 Y ANEXOS. *TRANSFERIR A LA CUENTA DE LAS 18 REGIONALES.*</t>
  </si>
  <si>
    <t>PAGO PARA CUBRIR LOS GASTOS DE TRANSPORTE, SUSTENTACION, MATERIAL GASTABLE Y FOTOCOPIAS, A LOS PARTICIPANTES EN EL " ENCUENTRO DE REFLEXION EN CADA REGIONAL, CON EL EQUIPO TECNICO REGIONAL Y DISTRITAL DEL NIVEL INICIAL " LA CUAL SE EFECTUARA EN LAS 18 REGIONALES EDUCATIVAS, CON OBJETIVO DE DAR SEGUIMIENTO A LA EJECUCION DEL POA Y EVALUAR LAS ACCIONES REALIZADAS POR EL EQUIPO TECNICO REGIONAL Y DISTRITAL. SEGUN OFICIO #33/2016 Y ANEXOS, TRANSFERIR A LA CUENTA DE CADA JUNTA REGIONAL.</t>
  </si>
  <si>
    <t>PAGO: VIATICOS AL PERSONAL DEL VICEMINISTERIO DE SERVICIOS TECNICOS PEDAGOGICOS, POR VIAJE REALIZADO A LA CIUDAD DE MICHES, CON PROPOSITO DE ASISTIR Y DAR BREVE DISCURSO EN CALIDAD DE AUTORIDAD EDUCATIVA EN EL MARCO DE LA CELEBRACION DE LOS "LOGROS ALCANZADOS DURANTE EL 2015 DEL PROGRAMA DE RECUPERACION Y MANTENIMIENTO DE ESCUELAS " DE LA FUNDACION TROPICALIA EN CONJUNTO CON EL DISTRITO EDUCATIVO 12-05 DE MICHES, SEGUN OFICIO #38/2016 Y ANEXOS. *TRANSFERIR A LA CUENTA DE CADA BENEFICIARIO.*</t>
  </si>
  <si>
    <t>PAGO DE VIATICOS AL PERSONAL DEL VICEMINISTERIO DE SERVICIOS TECNICOS PEDAGOGICOS, POR VIAJE REALIZADO A LA REGIONAL 01 DE BARAHONA, 02 DE SAN JUAN DE LA MAGUANA, 03 DE AZUA Y SUS DISTRITOS EDUCATIVOS, PARA REALIZAR REUNION DE TRABAJO PARA OPERATIVO DEL VIRUS ZIKA, SEGUN OFICIO #76/2016 Y ANEXOS. * TRANSFERIR A LA CUENTA DE CADA BENEFICIARIO.*</t>
  </si>
  <si>
    <t>PARA CUBRIR LOS GASTOS DE TRANSPORTE, DE LOS TECNICOS REGIONALES Y DISTRITALES QUE REALIZAN "VISITAS DE SEGUIMIENTO Y MONITOREO A ESCUELAS Y LICEOS APADRINADOS; PARA VERIFICAR EL NIVEL DE CUMPLIMIENTO DE LOS CONVENIOS Y ACCIONES REALIZADAS POR EMPRESAS QUE APADRINAN CENTROS EDUCATIVOS, SEGUN OFICIO #82/2016 Y ANEXOS. *TRANSFERIR A DISTRITOS Y REGIONALES SEGUN RELACION ANEXA.*</t>
  </si>
  <si>
    <t>PAGO PARA CUBRIR LOS GASTOS DE ALIMENTOS Y TRANSPORTE, AL PERSONAL DE TECNICOS REGIONALES  Y DISTRITALES QUE TRABAJARON EN EL DESARROLLO DE "TALLERES POR EJES PARA SOCIALIZAR EL MANUAL OPERATIVO DE FONDOS CONCURSABLE, SOBRE BASES DE CONCURSOS Y EL INSTRUMENTO DE MONITOREO; CON EL PROPOSITO DE ACOMPAÑAR AL PROCESO DE EJECICION DE PROYECTOS", SEGUN OFICIO #188/2016 Y ANEXOS. *TRANSFERIR A LA CUENTA DE CADA REGIONAL.*</t>
  </si>
  <si>
    <t>PAGO PARA  CUBRIR GASTOS DE ALIMENTACION Y TRANSPORTE PARA LOS PARTICIPANTES DE DIFERENTES DISTRITOS DE "TALLERES SOBRE LA UTILIZACION DE HUERTOS ESCOLARES, DIRIGIDOS A PRESIDENTES DE ASOCIACIONES DE PADRES,  MADRES Y DIRECTORES DE CENTROS EDUCATIVOS". SEGUN OFICIO #158/2016 Y ANEXOS. *TRANSFERIR A LA CUENTA DE LOS DISTRITOS.*</t>
  </si>
  <si>
    <t>PAGO PARA CUBRIR LOS GASTOS DE VIATICOS POR VIAJE REALIZADO A LA CIUDAD DE SAN JUAN, CON OBJETIVO DE REUNION Y VISITAR CENTRO EDUCATIVO CRISTIANO PARA MEJOR DESARROLLO. SEGUN OFICIO #68/2016 Y ANEXOS. * TRANSFERIR A LA CUENTA DE CADA BENEFICIARIO.*</t>
  </si>
  <si>
    <t>PARA CUBRIR LOS GASTOS DE TRANSPORTE DE LOS TECNICOS REGIONALES QUE TRABAJAN EN EL DESARROLLO DE "CAPACITACIONES A DOCENTES, MEDIANTE EL PROGRAMA DE ALFABETIZACION DIGITAL, EN EL CUMPLIMIENTO DEL CONVENIO CLARO MINERD".  SEGUN OFICIO #83/2016 Y ANEXOS. *TRANSFERIR A LAS REGIONALES O5 SAN PEDRO DE MACORIS, 08 SANTIAGO, 10 SANTO DOMINGO II Y III, SEGUN RELACION ANEXA.</t>
  </si>
  <si>
    <t>PAGO PARA CUBRIR LOS GASTOS DE TRANSPORTE, DE LOS PARTICIPANTES DE LAS  REGIONALES 10 Y 15, QUE ASISTIERON A LA "CELEBRACION DEL DIA NACIONAL ASOCIACIONES DE PADRES, MADRES, AMIGOS Y TUTORES DE LA ESCUELA (APAMAE), SEGUN OFICIO #77/2016 Y ANEXOS. *TRANSFERIR A LA CUENTA DE LAS REGIONALES 10 Y 15.*</t>
  </si>
  <si>
    <t>PAGO PARA CUBRIR LOS GASTOS DE ALIMENTOS Y TRANSPORTE DE LOS PARTICIPANTES QUE ASISTIRAN A " ENCUENTROS POR EJES PARA LA IDENTIFICACION DE EXPEDIENTES DE NIÑOS, ADOLECENTES Y ADULTOS ESCOLARIZADOS, QUE NO HAN SIDO DEPOSITADOS EN LAS OFICIALIAS SEGUN SU JURISDICION", OFICIO #125/2016 Y ANEXOS. *TRANSFERIR A LA CUENTA DE CADA REGIONAL.*</t>
  </si>
  <si>
    <t>PAGO TRANSPORTE Y ALIMENTOS AL PERSONAL DIRECTIVOS DE APMAE, TECNICOS REGIONALES Y DISTRITALES QUE PATICIPAN EN EL DESARROLLO DE "ENCUENTROS DE LAS 18 REGIONALES, PARA INTEGRAR A 6,000 PRESIDENTES DE ASOCIACIONES DE PADRES (APMAE), DE FORMA DIRECTA A TRAVES DE LA SOCIEDAD CIVIL EN LA TOMA DE DECISIONES MEDIANTE LOS MECANISMOS DE DIALOGO SOCIAL Y SU CONSENSO". VER OFICIO #203/2016 Y ANEXOS. *TRANSFERIR A CADA REGIONAL.*</t>
  </si>
  <si>
    <t>PAGO PARA  CUBRIR GASTOS DE ALIMENTACION Y TRANSPORTE PARA LOS PARTICIPANTES DE DIFERENTES REGIONALES DE "TALLERES PARA LA ASOCIACION DE GUIAS SOBRE LA UTILIZACION Y SOSTENIMIENTO DE HUERTOS ESCOLARES; DIRIGIDOS A TECNICOS REGIONALES, DISTRITALES Y MAESTROS DEL AREA DE CIENCIAS NATURALES, SEGUN OFICIO # 156/2016 Y ANEXOS. TRANSFERIR A LA CUENTA DE REGIONALES Y DISTRITOS.</t>
  </si>
  <si>
    <t>PARA CUBRIR GASTOS DE VIATICOS AL PERSONAL DEL VICEMINISTERIO DE SERVICIOS TECNICOS PEDAGOGICOS, POR VIAJE REALIZADO A LA CIUDAD DE SANTIAGO, CON PROPOSITO DE ASISTIR A REUNION CON REPRESENTANTES DE LA ADP DE SANTIAGO, DEL POLITECNICO MEXICO Y EL LICEO ESPERANZA,  PARA TRATAR DE SOLUCIONAR ALGUNOS PROBLEMAS, SEGUN OFICIO #42/2016 Y ANEXOS. *TRANSFERIR A LA CUENTA DE CADA BENEFICIARIO.*</t>
  </si>
  <si>
    <t>PAGO PEAJE CORRESPONDIENTE A LA JORNADA DE CAPACITACION DIRIGIDA A LOS EQUIPOS INTERDISCIPLINARIOS DE LOS CAD, SOBRE ESTRATEGIA DE ATENCION A LA DIVERSIDAD. SEGUN OFICIO #145/2016 Y ANEXOS. *TRANSFERIR A LAS JUNTAS REGIONALES.*</t>
  </si>
  <si>
    <t>PAGO PARA CUBRIR GASTOS DE TRANSPORTE Y SUSTENTACION AL PERSONAL DE EDUCACION PRIMARIA EN LA ACTIVIDAD: " MONITOREO A LAS EJECUTORIAS DEL POA 2016 EN LAS 18 REGIONALES, SEGUN OFICIO #42/2016 Y ANEXOS. *TRANSFERIR A LA CUENTA DE LAS 18 REGIONALES.</t>
  </si>
  <si>
    <t>PAGO PARA CUBRIR LOS GASTOS DE TRANSPORTE, ALIMENTOS, MATERIAL GASTABLE, EN LA ACTIVIDAD: ENCUENTRO REGIONAL DE PROFUNDIZACION CON TECNICOS REGIONALES Y DISTRITALES DEL SEGUNDO CICLO  DEL NIVEL PRIMARIO SOBRE PROYECTOS PARTICIPATIVO DE  AULA", SEGUN OFICIO #112/2016 Y ANEXOS. *TRANSFERIR A LA CUENTA DE CADA JUNTA REGIONAL.*</t>
  </si>
  <si>
    <t>PAGO PARA CUBRIR GASTOS DE TRANSPORTE EN LA ACTIVIDAD: ENCUENTRO DE CAPACITACION SOBRE EDUCACION BASADA EN COMPETENCIA DIRIGIDO A ENCARGADO DE NIVEL MEDIO E INSTITUCIONES PRIVADAS DE REGIONALES Y DISTRITOS EDUCATIVOS VINCULADOS CENTROS DE LA MODALIDAD, PARA ORIENTAR CON RELACION A MODELO DE FORMACION, PLANIFICACION, EVALUACION POR COMPETENCIA ENTRE OTROS. SEGUN OFICIO #08/2016 Y ANEXOS. *TRANFERIR A LA JUNTA REGIONAL 15, CUENTA No. 0130024139.*</t>
  </si>
  <si>
    <t>PAGO PARA CUBRIR GASTOS DE TRANSPORTE DE TECNICOS DOCENTES NACIONALES Y DOCENTES DE ONCE CENTROS DEL INTERIOR DEL PAIS Y SANTO DOMINGO PROYECTO 512, PARA LA "FORMACION DE DOCENTES 2DO ENCUENTRO CON LA FUNDACION INICIA", SEGUN OFICIO #35/2016 Y ANEXOS. *TRANSFERIR A LA CUENTA DE CADA BENEFICIARIO.*</t>
  </si>
  <si>
    <t>PAGO PARA CUBRIR GASTOS DE TRANSPORTE DE LOS TECNICOS DISTRITALES QUE REALIZARAN "VISITAS A NIVEL NACIONAL A EMPRESAS Y EMBAJADAS ACREDITADAS EN EL PAIS; CON PROPOSITO DE QUE PARTICIPEN EN EL PROGRAMA DE RESPONSABILIDAD SOCIAL, SEGUN OFICIO #79/2016 Y ANEXOS. * TRANSFERIR A DISTRITOS SEGUN RELACION.*</t>
  </si>
  <si>
    <t>NOTA DE DEBITO</t>
  </si>
  <si>
    <t>PAGO PARA CUBRIR LOS GASTOS DE VIATICOS, TRANSPORTE, PEAJE, COMBUSTIBLE, AL PERSONAL DE LA DIRECCION DE GESTION DE RIESGO, EN LA REALIZACION DE UN (01) TALLER DE SIMULACRO TSUNAMI, CON LA PARTICIPACION DE DOCENTES TECNICOS DE LA REGIONAL 04 SAN CRISTOBAL. VER OFICIO #30/2016 Y ANEXOS.</t>
  </si>
  <si>
    <t>PAGO DE HONORARIOS A  CONSULTORA DEL PROCESO DE RIVISION Y ACTUALIZACION CURRICULAR DEL AREA DE LENGUAS ESTRANJERAS, "FRANCES", SEGUN OFICIO #42/2015 Y ANEXOS.</t>
  </si>
  <si>
    <t>PAGO: HONORARIOS A CONSULTOR DEL PROCESO DE REVISION Y ACTUALIZACION CURRICULAR DEL AREA DE LENGUAS EXTRANJERAS, SEGUN OFICIO #40/2016 Y ANEXOS.</t>
  </si>
  <si>
    <t>PAGO: HONORARIOS A CONSULTOR DEL PROCESO DE REVISION Y ACTUALIZACION CURRICULAR DEL AREA DE LENGUAS EXTRANJERAS, SEGUN OFICIO #41/2016 Y ANEXOS.</t>
  </si>
  <si>
    <t>PAGO DE VIATICOS Y COMBUSTIBLE DURANTE LA CAPACITACION EN EL MANEJO DEL SOPORTE SIGERD. CON LA PARTICIPACION DE TECNICOS REGIONALES, DISTRITALES Y DIRECTORES DE CENTROS EDUCATIVOS, SEGUN OFICIO #66/2016 Y ANEXOS.</t>
  </si>
  <si>
    <t>ALQUILER LOCAL QUE ALOJA EL ALBERGUE "DIVINO NIÑOS DE JESUS", PERTENECIENTE AL DISTRITO EDUCATIVO 10-02, UBICADO EN LA CALLE LOS PINOS No. 08, LOS COORDINADORES, SABANA PERDIDA, MUNICIPIO SANTO DOMINGO NORTE, PROVINCIA SANTO DOMINGO, REP. DOM; CORRESPONDIENTE A LOS MESES DESDE SEPTIEMBRE HASTA DICIEMBRE 2014, SEGUN CONTRATO # 746 /2012, OFICIO # 08/2016.</t>
  </si>
  <si>
    <t>APERTURA  FONDO REPONIBLE UTILIZADO PARA INSUMOS DE IMPRESION, ENCUADERNACION, MATERIALES Y SUMINISTROS, SEGUN OFICIO #64/2016 Y ANEXOS.</t>
  </si>
  <si>
    <t>AVANCE 20% POR VALOR DE US$27,249.00 A UNA TASA DE RD$45.5624, AL CIERRE DEL 11 DE DICIEMBRE DE 2015, DEL CONTRATO #1284/2015, POR LOS SERVICIOS PROFESIONALES PARA LA REALIZACION DEL PROGRAMA PARA EL DESARROLLO DE COMPETENCIA DE COACHING Y LIDERAZGO, PROCEDIMIENTO ME-CCC-PE-127-2015-GD, OFICIO#558/2016.</t>
  </si>
  <si>
    <t>PAGO A FACILITADORA DE DOS   CONFERENCIAS TITULADA "MOVIMIENTO INDEPENDENTISTA" IMPARTIDAS EN EL POLITECNICO SALESIANO ITESA Y EL LICEO MAURICIO BAEZ, SEGUN OFICIO #56/2016 Y ANEXOS. *DOCUMENTOS ORIG. EN EL DGO99706.*</t>
  </si>
  <si>
    <t>PAGO A FACILITADOR DE DOS   CONFERENCIAS TITULADA "DUARTE Y LA INDEPENDENCIA NACIONAL" IMPARTIDAS EN EL LICEO EXPERIMENTAL DE LA UASD Y CENTRO DE LA EXCELENCIA NOLASCO NUÑEZ, SEGUN OFICIO #56/2016 Y ANEXOS. *DOCUMENTOS ORIG. EN EL DGO99706.*</t>
  </si>
  <si>
    <t>PAGO DE VIATICOS Y TRANSPORTE AL PERSONAL DE JORNADA ESCOLAR EXTENDIDA QUE PARTICIPARON EN EL TALLER DE SOCIALIZACION DEL POA 2016 Y PLANIFICACION DE LOS TALLERES A LOS DIRECTORES DE CENTROS DE BASICA, IMPARTIDO EN LA PROVINCIA DE SAN CRISTOBAL, SEGUN OFICIO #24/2016 Y ANEXOS.</t>
  </si>
  <si>
    <t>PAGO VIATICOS AL PERSONAL QUE PATICIPO EN EL INICIO FORMAL DEL PROCESO DE FORMACION DE DOCENTES PRINCIPIANTES EN LAS REGIONALES DE EDUCACION 01 DE BARAHONA, 17 DE MONTE PLATA. SEGUN OFICIO #49/2016 Y ANEXOS.</t>
  </si>
  <si>
    <t>PAGO A FACILITADOR DE DOS   CONFERENCIAS TITULADA " VIDA Y OBRA DE JUAN PABLO DUARTE" IMPARTIDAS EN EL LICEO REPUBLICA DE GUATEMALA Y EL MILLON, SEGUN OFICIO #56/2016 Y ANEXOS. *DOCUMENTOS ORIG. EN EL DGO99706.*</t>
  </si>
  <si>
    <t>PAGO VIATICOS A CHOFERES DE LA DIRECCION GENERAL DE CURRICULO,  QUE TRANSPORTARON AL EQUIPO TECNICO QUE PARTICIPO EN EL "TALLER ENCUENTRO NACIONAL DE LENGUA ESPAÑOLA EN JUAN DOLIO". SEGUN OFICIO #100/2016 Y ANEXOS.</t>
  </si>
  <si>
    <t>PAGO A FACILITADOR DE DOS   CONFERENCIAS TITULADA "DUARTE Y LOS TRINITARIOS" IMPARTIDAS EN EL LICEO LAS AMERICAS Y CENTRO DE LA EXCELENCIA REPUBLICA DE COLOMBIA, SEGUN OFICIO #56/2016 Y ANEXOS. *DOCUMENTOS ORIG. EN EL DGO99706.*</t>
  </si>
  <si>
    <t xml:space="preserve">PAGO DE VIATICOS, COMBUSTIBLE Y PEAJE, PARA EL PERSONAL QUE PARTICIPO EN EL TALLER DE INDUCCION A DIRECTORES DE CENTROS EDUCATIVOS DE LOS NIVELES INICIALES, BASICOS Y MEDIO EN LAS 18 REGIONALES EDUCATIVAS. VER OFICIO #96/2016 Y ANEXOS.
</t>
  </si>
  <si>
    <t>PAGO A FACILITADOR DE DOS   CONFERENCIAS TITULADA " VIDA Y  OBRA DE JUAN PABLO DUARTE" IMPARTIDAS EN EL LICEO LAS AMERICAS Y CENTRO DE LA EXCELENCIA REPUBLICA DE COLOMBIA, SEGUN OFICIO #56/2016 Y ANEXOS. *DOCUMENTOS ORIG. EN EL DGO99706.*</t>
  </si>
  <si>
    <t>PAGO A FACILITADOR DE DOS   CONFERENCIAS TITULADA "DUARTE Y LOS TRINITARIOS" IMPARTIDAS EN LA ESCUELA BASICA MARIA TRINIDAD  SANCHEZ, VILLA MELLA Y ESCUELA MAURICIO BAEZ, SEGUN OFICIO #56/2016 Y ANEXOS. *DOCUMENTOS ORIG. EN EL DGO99706.*</t>
  </si>
  <si>
    <t>PAGO A FACILITADOR DE DOS   CONFERENCIAS TITULADAS "DUARTE Y LA INDEPENDENCIA NACIONAL," IMPARTIDAS EN EL LICEO MANUEL AURELIO TAVAREZ JUSTO Y POLITECNICO ENAO-PERITO, SEGUN OFICIO #56/2016 Y ANEXOS.</t>
  </si>
  <si>
    <t>PAGO A FACILITADORA DE DOS   CONFERENCIAS TITULADAS "MOVIMIENTO INDEPENDENTISTAS" IMPARTIDAS EN EL POLITECNICO SALESIANO ITESA Y EL LICEO MAURICIO BAEZ, SEGUN OFICIO #56/2016 Y ANEXOS. *DOCUMENTOS ORIG. EN EL DGO. 99706.*</t>
  </si>
  <si>
    <t>REPOSICION FONDO DE CAJA CHICA Y AUMENTO DE $10,000 A 15,000 ASIGNADO A LA DIRECCION GENERAL DE EDUCACION INICIAL. SEGUN OFICIO #51Y 52/2016,  RECIBOS Nos. 1461 HASTA 1519 ANEXOS</t>
  </si>
  <si>
    <t>PAGO DE VIATICOS, AL PERSONAL DE LA DIRECCION GENERAL DE CURRICULO, QUE PARTICIPO EN EL CONGRESO "HACIA UNA EDUCACION PREUNIVERSITARIA  PERTINENTE, EFICIENTE Y DE LA CALIDAD EN EL DISTRITO EDUCATIVO 18-01, NEYBA Y EN LA REGIONAL EDUCATIVA 01-BARAHONA. SEGUN OFICIO #455/2015 Y ANEXOS.</t>
  </si>
  <si>
    <t>PAGO A FACILITADOR DE DOS   CONFERENCIAS TITULADA "MOVIMIENTO INDEPENDENTISTA" IMPARTIDAS EN EL POLITECNICO SALESIANO ITESA Y EL LICEO MAURICIO BAEZ, SEGUN OFICIO #56/2016 Y ANEXOS. *DOCUMENTOS ORIG. EN EL DGO99706.*</t>
  </si>
  <si>
    <t>REPOSICION FONDO ROTATORIO, ASIGNADO A LA DIRECCION GENERAL DE PARTICIPACION COMUNITARIA, SEGUN OFICIO #212/2016, RECIBOS Nos. 274 al 341 ANEXOS.</t>
  </si>
  <si>
    <t>PAGO PARA CUBRIR GASTOS VIATICOS Y TRANSPORTE AL PERSONAL DE LA DIRECCION DE ACREDITACION Y TITULACION, EN LA ACTIVIDAD " ENTREVISTAS Y GRUPOS FOCALES CON EL FIN DE ANALIZAR Y COMPARAR EL NIVEL DEL CUMPLIMIENTO DE LA CARGA CURRICULAR DE LAS NORMAS 1'95, 196 Y 4,2000 POR PARTE DE LOS CENTROS MONOLINGUES Y BILINGUES EN LA REGIONAL 15 SANTO DOMINGO III. SEGUN OFICIO #30/2016 Y ANEXOS.</t>
  </si>
  <si>
    <t>REPOSICION FONDOS LIQUIDABLES, ASIGNADO AL VICEMINISTERIO DE ASUNTOS TECNICOS PEDAGOGICOS, SEGUN OFICIO #107/2016, RECIBOS #175 HASTA 188 Y ANEXOS.</t>
  </si>
  <si>
    <t>PAGO PARA CUBRIR GASTOS DE  VIATICOS Y TRANSPORTE A LOS TECNICOS DOCENTES NACIONAL, PARA EL ACOMPAÑAMIENTO AL PROCESO DE EVALUAR LOS CENTROS EDUCATIVOS PRIVADOS SIN AUTORIZACION REGISTRADOS EN EL SISTEMA DE GESTION DE CENTRO PARA FINES DE RECONOCIMIENTO EN LOS EJES CIBAO LARGO, SANTO DOMINGO 10 Y 15, VER OFICIO #38/2016 Y ANEXOS.</t>
  </si>
  <si>
    <t>PAGO SERVICIO PROFESIONAL PARA LA CORRECTORA DE ESTILO DE MALLAS CURRICULARES,  PRIMER CICLO DEL NIVEL PRIMARIO Y PROCESO DE LA REVISION, ACTUALIZACION CURRICULAR, SEGUN OFICIO #88/2016 Y ANEXOS.</t>
  </si>
  <si>
    <t xml:space="preserve">PAGO PARA LA REALIZACION DE JORNADA DE SEGUIMIENTO DEL PROYECTO EDUCATIVO INTERINSTITUCIONAL SOBRE EFICIENCIA ENERGETICA EN CENTROS EDUCATIVOS DE LAS REGIONALES 03, 04, 05, 15, 16. SEGUN OFICIO #13/2016 Y ANEXOS
</t>
  </si>
  <si>
    <t>PAGO VIATICOS, COMBUSTIBLE Y PEAJE, AL PERSONAL QUE ESTA PARTICIPANDO EN EL MONITOREO PARA OBSERVAR EL PROCESO DE ALIMENTACION COMO ESPACIO PEDAGOGICO DE LOS CENTROS EDUCATIVOS QUE ENTRARON A JORNADA ESCOLAR EXTENDIDA EN LAS 18 REGIONALES EDUCATIVAS, SEGUN OFICIO #59/2016 Y ANEXOS</t>
  </si>
  <si>
    <t>PARA CUBRIR LOS GASTOS DE TRANSPORTE AL PERSONAL DE LA DIRECCION DE ACREDITACION DE CENTROS EDUCATIVOS, PARA LAS ENTREVISTAS Y GRUPOS FOCALES CON EL FIN DE ANALIZAR Y COMPARAR EL NIVEL DE CUMPLIMIENTO O DESARROLLO DE LA CARGA CURRICULAR DE LAS NORMATIVAS 1'95, 96 Y 4,000 POR PARTE DE LOS CENTROS MONOLINGUES Y BILINGUES EN EL ESTE. SEGUN OFICIO #26/2016 Y ANEXOS.</t>
  </si>
  <si>
    <t>REPOSICION FONDO DE CAJA CHICA, ASIGNADO AL VICEMINISTERIO DE SERVICIOS TECNICOS PEDAGOGICOS, SEGUN OFICIO #94/2016, RECIBOS 1705 AL 1741 ANEXOS.</t>
  </si>
  <si>
    <t>PAGO DE VIATICOS Y TRANSPORTE A LOS TECNICOS DOCENTE NACIONAL PARA DAR VISITAS DE SEGUIMIENTO A LAS INSTITUCIONES EDUCATIVAS PRIVADAS SIN RECONOCIMIENTO Y VERIFICAR SI OFERTAN GRADOS OBJETIVO DE PRUEBAS NACIONALES EN LOS EJES CIBAO LARGO, SANTO DOMINGO 10 Y 15. SEGUN OFICIO #45/2016 Y ANEXOS.</t>
  </si>
  <si>
    <t>PAGO PARA CUBRIR GASTOS DE  VIATICOS Y TRANSPORTE A LOS TECNICOS DOCENTES NACIONAL, PARA EL ACOMPAÑAMIENTO A LA CONFORMACION DE LOS EQUIPOS DE GESTION DE LAS INSTITUCIONES EDUCATIVAS PRIVADAS EN LOS EJES SUR, ESTE Y CIBAO CORTO, VER OFICIO #39/2016 Y ANEXOS.</t>
  </si>
  <si>
    <t>PAGO PARA CUBRIR GASTOS DE  VIATICOS Y TRANSPORTE A LOS TECNICOS DOCENTES NACIONAL, PARA VISITA DE SEGUIMIENTO A LAS INSTITUCIONES EDUCATIVAS PRIVADAS SIN RECONOCIMIENTO PARA VERIFICAR SI OFERTAN GRADOS OBJETIVOS DE PRUEBAS NACIONALES EN LOS EJES SUR, ESTE Y CIBAO CORTO. SEGUN OFICIO #44/2016 Y ANEXOS.</t>
  </si>
  <si>
    <t>PAGO PARA CUBRIR GASTOS DE   TRANSPORTE A LOS TECNICOS DOCENTES NACIONAL, PARA ENTREVISTAS Y GRUPOS FOCALES CON EL FIN DE ANALIZAR Y COMPARAR EL NIVEL DE CUMPLIMIENTO O DESARROLLO DE LA CARGA CURRICULAR DE LAS NORMATIVAS 1'95, 96, 4,2000 POR PARTE DE LOS CENTROS MONOLINGUES Y BILINGUES EN EL EJE SUR, SEGUN OFICIO #25/2016 Y ANEXOS.</t>
  </si>
  <si>
    <t>PAGO PARA CUBRIR GASTOS DE  VIATICOS Y TRANSPORTE A LOS TECNICOS DOCENTES NACIONAL, PARA EL ACOMPAÑAMIENTO A LA CONFORMACION DE LOS EQUIPOS DE GESTION DE LAS INSTITUCIONES EDUCATIVAS PRIVADAS EN LOS EJES CIBAO CORTO LARGO SANTO DOMINGO 10 Y 15, VER OFICIO #39/2016 Y ANEXOS.</t>
  </si>
  <si>
    <t>PAGO PARA CUBRIR GASTOS DE VIATICOS Y COMBUSTIBLE AL PERSONAL DEL PROGRAMA DE JORNADA ESCOLAR EXTENDIDA, QUE PARTICIPO EN LA SUPERVISION DE LOS CENTROS EDUCATIVOS DE JORNADA ESCOLAR EXTENDIDA, EN LAS REGIONALES 06 LA VEGA, 07 SAN FRANCISCO, 14 DE NAGUA, 16 COTUI, SEGUN OFICIO #41/2016 Y ANEXOS.</t>
  </si>
  <si>
    <t>PAGO PARA CUBRIR GASTOS DE  VIATICOS Y TRANSPORTE A LOS TECNICOS DOCENTES NACIONAL, PARA EL ACOMPAÑAMIENTO AL PROCESO DE EVALUAR LOS CENTROS EDUCATIVOS PRIVADOS SIN AUTORIZACION REGISTRADOS EN EL SISTEMA DE GESTION DE CENTRO PARA FINES DE RECONOCIMIENTO EN LOS EJES SUR, ESTE, Y CIBAO CORTO, VER OFICIO #37/2016 Y ANEXOS.</t>
  </si>
  <si>
    <t>REPOSICION FONDO DE CAJA CHICA, ASIGNADO A LA DIRECCION GENERAL DE EDUCACION MEDIA, SEGUN OFICIO #05/2016, RECIBOS 1605 HASTA 1661 ANEXOS.</t>
  </si>
  <si>
    <t>REPOSICION FONDO DE CAJA CHICA, ASIGNADO A LA DIRECCION GENERAL DE CULTURA, SEGUN OFICIO #57/2016, RECIBOS 042 HASTA 097 ANEXOS.</t>
  </si>
  <si>
    <t>REPOSICION FONDO LIQUIDABLE, ASIGNADO A LA DIRECCION DE MEDIOS EDUCATIVOS, SEGUN OFICIO #631/2015, RECIBOS 113 HASTA 166 ANEXOS.</t>
  </si>
  <si>
    <t>REPOSICION DE LA CAJA CHICA ASIGNADA A LA DIRECCION DE ORIENTACION Y PSICOLOGIA, DEL RECIBO #408 AL #456, SEGUN RELACION ANEXA, OFICIO #073/2016.</t>
  </si>
  <si>
    <t>REPOSICION FONDO DE CAJA CHICA, ASIGNADO A LA DIRECCION GENERAL DE PARTICIPACION COMUNITARIA, SEGUN OFICIO #151/2016, RECIBOS Nos. 1190 HATA AL 1238 ANEXO.</t>
  </si>
  <si>
    <t>REPOSICION FONDO ROTATORIO, ASIGNADO A JORNADA ESCOLAR EXTENDIDA, SEGUN OFICIO #32/2016, RECIBOS Nos. 500 AL 528 ANEXOS.</t>
  </si>
  <si>
    <t>REPOSICION FONDO DE CAJA CHICA, ASIGNADO A JORNADA ESCOLAR EXTENDIDA, SEGUN OFICIO #52/2016, RECIBOS Nos. 471 AL 492 ANEXOS.</t>
  </si>
  <si>
    <t>PAGO PARA CUBRIR LOS GASTOS DE  VIATICOS, COMBUSTIBLE, PEAJE DEL PERSONAL TECNICO DOCENTE NACIONAL Y DIRECTIVO QUE TRABAJARAN EN LA "DISTRIBUCION DE SEMILLAS PARA REPRODUCCION DE RUBROS AGRICOLAS EN LOS HUERTOS ESCOLARES Y FAMILIARES PARA SU SOSTENIMIENTO, VER OFICIO #159/2016 Y ANEXOS.</t>
  </si>
  <si>
    <t>PAGO VIATICOS, COMBUSTIBLE Y PEAJE, DEL PERSONAL DOCENTE NACIONAL Y DEL EQUIPO DIRECTIVO, QUE TRABAJAN EN "TALLER POR EJES REGIONALES PARA FOMENTAR LA VINCULACION A LA ESCUELA UTILIZANDO LOS CUADERNOS DE FAMILIAS Y EL CALENDARIO ESCOLAR". SEGUN OFICIO #136/2016 Y ANEXOS.</t>
  </si>
  <si>
    <t>PAGO PARA CUBRIR LOS GASTOS DE VIATICOS, COMBUSTIBLE Y PEAJE DEL PERSONAL TECNICOS DOCENTES Y COORDINADORES DE EJES; QUE TRABAJARON EN LA "JORNADAS DE ORIENTACION SOBRE EL MANEJO DE RESOLUCION DE CONFLICTOS; DIRIGIDO A PRESIDENTES DE LAS FEDERACIONES DEL SECTOR PUBLICO Y PRIVADO, TECNICOS REGIONALES Y DISTRITALES, EN LAS 18 REGIONALES  EDUCATIVA", SEGUN OFICIO #38/2016 Y ANEXOS.</t>
  </si>
  <si>
    <t>PARA CUBRIR LOS GASTOS DE VIATICOS, COMBUSTIBLE Y PEAJE, AL PERSONAL DE LA DIRECCION DE PARTICIPACION COMUNITARIA EN LA REALIZACION DE "TALLERES POR REGIONALES, PARA ORIENTAR SOBRE LA ELABORACION DE PRODUCTOS DE CONSUMO, DIRIGIDO A PADRES, MADRES, AMIGOS, Y TUTORES DE LA ESCUELA (APMAE), SEGUN OFICIO #106/2016 Y ANEXOS.</t>
  </si>
  <si>
    <t>PAGO PARA CUBRIR LOS GASTOS DE VIATICOS, COMBUSTIBLE Y PEAJE DEL PERSONAL TECNICO NACIONAL Y DIRECTIVO QUE TRABAJAN EN EL "ENCUENTRO POR EJE DIRIGIDO A TECNICOS REGIONALES Y DISTRITALES, PARA LA IDENTIFICACION DE EXPEDIENTES DE NIÑOS, ADOLECENTES Y ADULTOS ESCOLARIZADOS QUE NO HAN SIDO DEPOSITADOS EN LAS OFICIALIAS SEGUN SU JURIDICCION", VER OFICIO #124/2016 Y ANEXOS.</t>
  </si>
  <si>
    <t>PAGO VIATICOS, COMBUSTIBLE Y PEAJE DEL PERSONAL TECNICO DOCENTE Y DIRECTIVO, QUE TRABAJAN EN DIFERENTES " ENCUENTROS EN LAS 18 REGIONALES PARA SOCIALIZAR Y REFLEXIONAR EL CONTENIDO DE LAS CONFERENCIAS SOBRE INTERROGANTES A PADRES Y MADRES DEL SIGLO XXI", VER OFICIO #102/2016 Y ANEXOS.</t>
  </si>
  <si>
    <t>PARA CUBRIR LOS GASTOS DE VIATICOS, COMBUSTIBLE, Y PEAJE, DEL PERSONALTECNICO DOCENTE Y DIRECTIVO, QUE REALIZAN " VISITAS DE SEGUIMIENTO Y MONITOREO A ESCUELAS Y LICEO APADRINADOS; PARA VERIFICAR EL NIVEL DE CUMPLIMIENTO DE LOS CONVENIOS Y ACCIONES REALIZADAS POR EMPRESAS QUE APADRINAN CENTROS EDUCATIVOS, SEGUN OFICIO #81/2016 Y ANEXOS.</t>
  </si>
  <si>
    <t>PAGO PARA CUBRIR LOS GASTOS DE VIATICOS AL PERSONAL DE LA DIRECCION GENERAL DE EDUCACION INICIAL, EN LA ACTIVIDAD: " GRABACIONES DE VIDEOS; GRUPOS PEDAGOGICOS Y HORARIO DE ACTIVIDADES EN EL NIVEL INICIAL". SEGUN OFICIO #44/2016 Y ANEXOS.</t>
  </si>
  <si>
    <t>PAGO PARA CUBRIR LOS GASTOS DE VIATICOS, TRANSPORTE, COMBUSTIBLE Y SUSTENTACION  AL PERSONAL DE LA DIRECCION GENERAL DE EDUCACION INICIAL, EN LA ACTIVIDAD: " GRABACIONES DE VIDEOS; GRUPOS PEDAGOGICOS Y HORARIO DE ACTIVIDADES EN EL NIVEL INICIAL". SEGUN OFICIO #44/2016 Y ANEXOS. *DOCUMENTOS ORIG. EN EL DGO98778.</t>
  </si>
  <si>
    <t>PAGO PARA CUBRIR LOS GASTOS DE VIATICOS, COMBUSTIBLE Y PEAJE DEL PERSONAL TECNICO DOCENTE Y DIRECTIVO, QUE REALIZAN " VISITAS A NIVEL NACIONAL A EMPRESAS Y EMBAJADAS ACREDITADAS EN EL PAIS, CON PROPOSITO DE QUE PARTICIPEN EN EL PROGRAMA DE RESPONSABILIDAD SOCIAL, SEGUN OFICIO #80/2016 Y ANEXOS.</t>
  </si>
  <si>
    <t>REPOSICION FONDO DE CAJA CHICA, ASIGNADO A LA DIRECCION GENERAL DE MEDIOS EDUCATIVOS. SEGUN OFICIO #75/2016, RECIBOS 1969 HASTA 2031 ANEXOS.</t>
  </si>
  <si>
    <t>PAGO PARA CUBRIR LOS GASTOS DE  VIATICOS, TRANSPORTE Y PEAJE, AL PERSONAL DE LA DIRECCION GENERAL DE EDUCACION INICIAL EN LA ACTIVIDAD: "VISITAS DE SEGUIMIENTO Y APOYO A LOS ENCUENTRO FORMATIVOS QUE REALIZAN LOS GRUPOS PEDAGOGICOS DEL NIVEL INICIAL EN LAS 18 REGIONALES EDUCATIVAS " CON OBJETIVOS DE APOYAR LOS GRUPOS PEDAGOGICOS ENTRE EDUCADORAS DEL GRADO PREPRIMARIO, DAR SEGUIMIENTO Y ORIENTAR EL BUEN FUNCIONAMIENTO DE LOS MISMOS. SEGUN OFICIO #29/2016 Y ANEXOS.</t>
  </si>
  <si>
    <t>PARA CUBRIR LOS GASTOS DE  VIATICOS, TRANSPORTE, COMBUSTIBLE Y PEAJE AL PERSONAL DE LA DIRECCION DE EDUCACION INICIAL, EN LA ACTIVIDAD: " MONITOREO AL ACOMPAÑAMIENTO QUE REALIZAN LOS TECNICOS REGIONALES Y DISTRITALES A LAS EDUCADORAS DE PRE-PRIMARIO", CON OBJETIVO DE DAR SEGUIMIENTO AL TRABAJO REALIZADOS EN LAS AULAS Y GARANTIZAR PRACTICAS PEDAGOGICAS DE CALIDAD Y MEJORES APRENDIZAJES EN LOS NIÑOS Y NIÑAS DEL NIVEL INICIAL. SEGUN OFICIO #28/2016 Y ANEXOS.</t>
  </si>
  <si>
    <t>PAGO VIATICOS, COMBUSTIBLE Y PEAJE DEL PERSONAL TECNICO NACIONAL Y DIRECTIVO QUE TRABAJARON EN LA ACTIVIDAD: "VISITAS DE ACOMPAÑAMIENTO Y MONITOREO A LAS ASOCIACIONES SIN FINES DE LUCROS (ASFL), QUE EJECUTAN EL PROYECTO DE FONDOS CONCURSABLE. SEGUN OFICIO #190 Y ANEXOS.</t>
  </si>
  <si>
    <t>PAGO PARA CUBRIR LOS GASTOS DE VIATICOS, COMBUSTIBLE, Y PEAJE DEL PERSONAL TECNICO DOCENTE NACIONAL Y DIRECTIVO QUE TRABAJARON EN EL DESARROLLO DE "TALLERES PARA SOCIALIZAR LA GUIA DE SOBRE LA UTILIZACION Y SOSTENIMIENTO DE HUERTOS ESCOLARES; DIRIGIDOS A TECNICOS REGIONALES, DISTRITALES, Y MAESTROS, DEL AREA DE CIENCIAS DE LA NATURALEZA, SEGUN OFICIO #155/2016 Y ANEXOS.</t>
  </si>
  <si>
    <t>PARA CUBRIR LOS GASTOS DE VIATICOS, TRANSPORTE Y PEAJE, DEL PERSONAL TECNICO DOCENTE QUE TRABAJAN EN LAS "CAPACITACIONES A DOCENTES, MEDIANTE EL PROGRAMA DE ALFABETIZACION DIGITAL, EN CUMPLIMIENTO DEL CONVENIO CLARO-MINERD", SEGUN OFICIO #84/2016 Y ANEXOS.</t>
  </si>
  <si>
    <t>PARA CUBRIR LOS GASTOS DE  VIATICOS, TRANSPORTE, COMBUSTIBLE Y PEAJE AL PERSONAL DE LA DIRECCION DE EDUCACION INICIAL, EN EL " ENCUENTRO DE REFLEXION EN CADA REGIONAL, CON EL EQUIPO TECNICO REGIONAL Y DISTRITAL, DEL NIVEL INICIAL", SEGUN OFICIO #32/2016 Y ANEXOS.</t>
  </si>
  <si>
    <t>PAGO DE JORNADA DE TRABAJO  ESPERTOS EXTERNOS, POR LA REALIZACION DE LOS CUATRO (4) ENCUENTROS SOBRE ACTUALIZACION Y REVISION CURRICULAR, CON LA FAMILIA PROFESIONAL MADERA MUEBLES Y AFINES, SEGUN OFICIO #670/2015 Y ANEXOS. DOCUMENTOS ORIG. EN EL DGO97473.*</t>
  </si>
  <si>
    <t>PAGO DE JORNADA DE TRABAJO A ESPERTOS, POR LA REALIZACION DE LOS CUATROS (4) ENCUENTROS SOBRE ACTUALIZACION Y REVISION CURRICULAR, CON LA FAMILIA, PROFESIONAL AUDIOVISUALES Y GRAFICAS. SEGUN OFICIO #812/2016 Y ANEXOS.* DOCUMENTOS ORIG. EN EL DGO96445.*</t>
  </si>
  <si>
    <t>PAGO DE JORNADA DE TRABAJO A ESPERTOS, POR LA REALIZACION DE LOS CUATROS (4) ENCUENTROS SOBRE ACTUALIZACION Y REVISION CURRICULAR, CON LA FAMILIA, PROFESIONAL AUDIOVISUALES Y GRAFICAS. SEGUN OFICIO #812/2016 Y ANEXOS.*</t>
  </si>
  <si>
    <t>PAGO PARA CUBRIR LOS GASTOS DE VIATICOS, COMBUSTIBLES Y PEAJES DEL PERSONAL TECNICO DOCENTE NACIONAL Y DIRECTIVO QUE TRABAJARAN EN EL DESARROLLO DE "TALLERES SOBRE LA UTILIZACION DE HUERTOS ESCOLARES, DIRIGIDOS A PRESIDENTES DE ASOCIACIONES DE PADRES Y MADRES; Y DIRECTORES DE CENTROS EDUCATIVOS". ESTOS SERAN REALIZADOS DEL 02 AL 13 DEL MES DE MAYO DE 2016, SEGUN OFICIO # 157/2016.</t>
  </si>
  <si>
    <t>PARA CUBRIR EL COMBUSTIBLE Y PEAJE PARA EL ACOMPAÑAMIENTO A LA JORNADA DE VERANO CON LOS DOCENTES, A DESARROLLARSE EN EL MES DE AGOSTO DE 2016 , SEGUN OFICIO #176/2016 Y ANEXOS.</t>
  </si>
  <si>
    <t>PAGO VIATICOS AL PERSONAL DE LA DIRECCION DE TECNICOS PROFESIONAL, QUE VIAJAN A LAS REGIONALES CON OBJETIVO DE VISITAR LOS CENTROS PARA LA EVALUACION TECNICA DE LAS CONDICIONES DE INFRAESTRUCTURA Y LOS NIVELES DE EQUIPAMIENTO DE LOS TALLERES, LABORATORIOS DE LOS CENTROS ETP PARA FINES DE MEJORA. SEGUN OFICIO #105/2016 Y ANEXOS.</t>
  </si>
  <si>
    <t>PAGO PARA CUBRIR EL COMBUSTIBLE Y EL PEAJE DE LOS AUTOBUSES QUE TRASLADARAN AL PERSONAL TECNICO REGIONAL PARA EL ENCUENTRO PARA LA FORMACION DE LA RED DE FACILITADORES DE LA JORNADA DE VERANO 2016, QUE SE REALIZARA DEL 23 AL 27 DE MAYO 2016, SEGUN OFICIO # 180/2016.</t>
  </si>
  <si>
    <t>PAGO POR SERVICIOS PROFESIONALES COMO CONSULTOR DE LA REVISION Y ACTUALIZACION CURRICULAR DEL AREA DE MATEMATICAS, A RAZON DE RD$100,000.00 C/MES MAS ITBIS, CORRESP. AL MES DE MARZO 2016, SEGUN CONTRATO # 2898/2013, FACTURA NCF:11500000109, OFICIO # 099/2016.</t>
  </si>
  <si>
    <t>PAGO PARA CUBRIR LOS GASTOS DE COMBUSTIBLE Y PEAJE A TECNICOS PARA EL ACOMPAÑAMIENTO A LOS ENCUENTROS DE SOCIALIZACION  CON LOS TECNICOS REGIONALES Y DISTRITALES DEL PROTOCOLO DE IMPLEMENTACION DEL CURRICULO REVISADO Y ACTUALIZADO. SEGUN OFICIO #178/2016 Y ANEXOS,</t>
  </si>
  <si>
    <t>PAGO DE VIATICOS AL EQUIPO DE AREA DE CIENCIAS DE LA NATURALEZA QUIENES VISITARON LOS DIFERENTES EJES REGIONALES DE EDUCACION, PARA APLICAR PRUEBAS A LOS ESTUDINTES DEL NIVEL SECUNDARIO QUE PARTICIPAN EN LAS 111 OLIMPIADAS IBEROAMERICANA Y DEL CARIBE DE FISICA (OCCAFT), SEGUN OFICIO # 70/2016 Y ANEXOS.</t>
  </si>
  <si>
    <t>PAGO PARA CUBRIR GASTOS DE COMBUSTIBLE Y PEAJE DE LOS AUTOBUSES QUE TRANSPORTAN A 206 DOCENTES DEL NIVEL SECUNDARIO QUE PARTICIPAN EN EL "CONGRESO ESTRATEGIAS DOCENTES PARA LA IMPLEMENTACION DE UN ENFOQUE CURRICULAR POR COMPETENCIAS CON LA FUNDACION INICIA", SEGUN OFICIO #49/2016 Y ANEXOS.</t>
  </si>
  <si>
    <t>PAGO PARA CUBRIR GASTOS DE VIATICOS DE LOS CHOFERES QUE TRASLADAN A LOS DOCENTES DEL NIVEL SECUNDARIO QUE PARTICIPAN EN EL "CONGRESO ESTRATEGIAS DOCENTES PARA LA IMPLEMENTACION DE UN ENFOQUE CURRICULAR POR COMPETENCIAS CON LA FUNDACION INICIA", SEGUN OFICIO #51/2016 Y ANEXOS. *SUJETO A LIQUIDACION.*</t>
  </si>
  <si>
    <t>PARA CUBRIR GASTOS DE VIATICOS COMBUSTIBLE Y PEAJE, AL PERSONAL DE LA DIRECCION DE EDUCACION ESPECIAL, CORRESPONDIENTE A LA JORNADA DE ACOMPAÑAMIENTO DIRIGIDA A LOS DOCENTES DE LAS AULAS DE RECURSOS, SEGUN OFICIO #76/2016 Y ANEXOS.</t>
  </si>
  <si>
    <t>REPOSICIONN FONDO DE CAJA CHICA, ASIGNADO A LA DIRECCION DE TECNICO CURRICULAR, SEGUN OFICIO #89/2016, RECIBOS 464 HASTA 488 ANEXOS.</t>
  </si>
  <si>
    <t>PAGO SERVICIOS COMO FACILITADORA DEL DISEÑO DE LA ESTRATEGIA DE APOYO A LA FAMILIA DE ESTUDIANTES  EN CONDICION DE VULNERABILIDAD PARA LA ERRADICACION DEL TRABAJO INFANTIL, SEGUN OFICIO #67/2016 Y ANEXOS.</t>
  </si>
  <si>
    <t>PAGO DEL FONDO LIQUIDABLE PARA CUBRIR LOS GASTOS RELATIVOS AL PROCESO DE REVISION Y ACTUALIZACION CURRICULAR, SEGUN OFICIO #290/2016 Y ANEXOS. *SUJETO A LIQUIDACION.*</t>
  </si>
  <si>
    <t>PAGO FINANCIAMIENTO DE TRANSPORTE A PARTICIPANTES DEL TALLER DE SEGUIMIENTO AL DESARROLLO CURRICULAR CON TECNICAS/COS REGIONALES DEL AREA DE FORMACION INTEGRAL HUMANA Y RELIGIOSA , QUE SERA REALIZADA EN EL SALON DE REUNIONES DE LA CONFERENCIA DEL EPISCOSPADO DOMINICANO. SEGUN OFICIO #657/2016 Y ANEXOS. *SUJETO A LIQUIDACION.*</t>
  </si>
  <si>
    <t>PAGO PARA CUBRIR  GASTOS DE COMBUSTIBLE, PEAJE, DE LOS AUTOBUSES, CAMIONETAS QUE TRANSPORTARON A LOS TECNICOS NACIONALES,  DIRECTORES REGIONALES Y DISTRITALES DEL NIVEL SECUNDARIO QUE PARTICIPARAN EN EL "ENCUENTRO PARA ORGANIZACION Y CAPACITACION RED FACILITADORES EN EL MARCO  DEL CURRICULO REVISADO Y ACTUALIZADO DE EDUCACION SECUNDARIA", SEGUN OFICIO #90/2016 Y ANEXOS. TRANSFERIR A LA CUENTA DEL BENEFICIARIO.</t>
  </si>
  <si>
    <t>PAGO DE VIATICOS A CHOFERES QUE TRASLADAN LOS TECNICOS NACIONALES, DIRECTORES REGIONALES Y DISTRITALES, A PARTICIPAR EN EL "ENCUENTRO PARA ORGANIZACION Y CAPACITACION RED FACILITADORES EN EL MARCO DEL CURRICULO REVISADO Y ACTUALIZADO DE EDUCACION SECUNDARIAS, SEGUN OFICIO #91/2016.</t>
  </si>
  <si>
    <t>PAGO PARA CUBRIR  LOS GASTOS DE VIATICOS, COMBUSTIBLE, PEAJE AL PERSONAL DE LA DIRECCION GENERAL DE EDUCACION PRIMARIA EN LA ACTIVIDAD: "MONITOREO A LA IMPLEMENTACION DEL SISTEMA DE ACOMPAÑAMIENTO EN LAS REGIONALES DE SANTIAGO, PUERTO PLATA, HIGUEY, MONTECRISTI, MONTEPLATA, CON OBJETIVO DE MONITOREAR LA IMPLEMENTACION DEL SISTEMA DE ACOMPAÑAMIENTO PARA FORTALECER LA CALIDAD DEL  APREDIZAJE ENTRE OTROS. VER OFICIO #85/2016 Y ANEXOS.</t>
  </si>
  <si>
    <t>PAGO PARA CUBRIR GASTOS DE VIATICOS, COMBUSTIBLE, PEAJE, AL PERSONAL DE LA DIRECCION DE EDUCACION PRIMARIA, EN LA ACTIVIDAD DE: MONITOREAR LOS EQUIPOS TECNICOS REGIONALES Y DISTRITALES DEL NIVEL EN EL PROCESO DE LAS EJECUTORAS DEL POA, 1ER TRIMESTRE PARA GARANTIZAR EL LOGRO DE LAS METAS Y DESARROLLO DE LAS ACTIVIDADES CONTEMPLADAS EN EL MISMO. VER OFICIO #44/2016 Y ANEXOS.</t>
  </si>
  <si>
    <t>PAGO A FACILITADORA, DE LA REVISION Y ACTUALIZACION CURRICULAR PARA LA INTEGRACION DE EDUCACION SEXUAL INTEGRAL EN EL NIVEL SECUNDARIO. REALIZADO DURANTE EL MES DE MARZO/2016, VER OFICIO #52/2016 Y ANEXOS.</t>
  </si>
  <si>
    <t>PAGO DE VIATICOS, COMBUSTIBLE Y PEAJE AL PERSONAL DE EDUCACION PRIMARIA EN LA ACTIVIDAD: " MONITOREO A LA IMPLEMENTACION DEL SISTEMA DE ACOMPAÑAMIENTO EN LAS REGIONALES DE BARAHONA, SAN JUAN, AZUA, SAN CRISTOBAL, BAHORUCO, OBJETIVO DE FORTALECER LA CALIDAD DEL APRENDIZAJE, PROPORCIONAR EXPERIENCIAS EDUCATIVAS E INNOVADORAS EN LOS ESTUDIANTES DEL NIVEL PRIMARIO EN REGIONALES Y DISTRITOS. SEGUN OFICIO #84/2016 Y ANEXOS.</t>
  </si>
  <si>
    <t>PAGO PARA CUBRIR GASTOS VARIOS AL PERSONAL DE LA DIRECCION DE SUPERVISION EDUCATIVA, PARA LA REALIZACION DE LA JORNADA DE SOCIALIZACION SOBRE INDICADORES DE DESEMPEÑO PEDAGOGICO Y ADMINISTRATIVO, DIRIGIDO A TECNICOS REGIONALES, DISTRITALES, Y EQUIPOS DE GESTION. SEGUN OFICIO #26/2016 Y ANEXOS.</t>
  </si>
  <si>
    <t>PAGO PARA CUBRIR LOS GASTOS DE VIATICOS Y TRANSPORTE AL PERSONAL DEL PROGRAMA DE RIESGO PARA REALIZAR VISITAS DE TRES DIAS EN (4) REGIONALES PARA LA IMPLEMENTACION DE HERRAMIENTA DEL INDICE DE SEGURIDAD DE LOS CENTROS EDUCATIVOS DE LA REPUBLICA DOMINICANA EN LAS REGIONALES 09 DE MAO, 12 DE HIGUEY, 13 MONTECRISTI Y 16 DE COTUI. SEGUN OFICIO #35/2016 Y ANEXOS.</t>
  </si>
  <si>
    <t>PAGO PARA CUBRIR LOS GASTOS DE TRANSPORTE Y VIATICOS DEL PERSONAL DOCENTES NACIONALES POR EL "MONITOREO AL PROGRAMA DE ESCOLARIZACION ACELERADA 2016. SEGUN OFICIO #113/2016 Y ANEXOS.</t>
  </si>
  <si>
    <t>PAGO PARA CUBRIR LOS GASTOS  AL PERSONAL DE LA DIRECCION DE EDUCACION MEDIA, EN LA JORNADA DE ACOMPAÑAMIENTO Y SEGUIMIENTO A LOS CENTROS DE RECURSOS PARA LA ATENCION A LA DIVERSIDAD. SEGUN OFICIO #077/2016 Y ANEXOS.</t>
  </si>
  <si>
    <t>PAGO PARA CUBRIR GASTOS DE VIATICOS, COMBUSTIBLE Y PEAJE, AL PERSONAL DE EDUCACION ESPECIAL, EN LA ACTIVIDAD: " JORNADA DE ACOMPAÑAMIENTO DIRIGIDA A LOS DOCENTES DE LOS CENTROS DE EDUCACION ESPECIAL, SEGUN OFICIO #75/2016 Y ANEXOS</t>
  </si>
  <si>
    <t>REPOSICION FONDO LIQUIDABLE, ASIGNADO AL VICEMINISTERIO DE ASUNTOS TECNICOS PEDAGOGICOS, SEGUN OFICIO #24/2016, RECIBOS 160 AL 174 Y ANEXOS.</t>
  </si>
  <si>
    <t>PAGO POR SERVICIOS PROFESIONALES COMO ASESOR PARA LA REVISION, REFORMULACION Y SEGUIMIENTO DE LOS PLANES DEL PROGRAMA DEL AREA DE EDUCACION ARTISTICA Y EN LAS INSTITUCIONES FORMADORAS DE ESTE MINISTERIO CORRESP. A LOS MESES DE JUNIO Y JULIO 2015, SEGUN CONTRATO # 0697/2012, OFICIO # 009/2015.</t>
  </si>
  <si>
    <t>PAGO DE JORNADA DE TRABAJO  ESPERTOS EXTERNOS, POR LA REALIZACION DE LOS CUATRO (4) ENCUENTROS SOBRE ACTUALIZACION Y REVISION CURRICULAR, CON LA FAMILIA PROFESIONAL MADERA MUEBLES Y AFINES, SEGUN OFICIO #670/2015 Y ANEXOS.</t>
  </si>
  <si>
    <t>PAGO DE LA FACTURA NCF-11500000009, POR SERVICIOS DE ALMUERZOS, REFRIGERIOS Y ALQUILERES PARA 151 PERSONAS, OFRECIDOS EN RECONOCIMIENTO A 18 EJEMPLARES, SOLICITADO POR EL DIRECTOR DE PARTICIPACION COMUNITARIA, SEGUN OFICIO#205/2016.</t>
  </si>
  <si>
    <t>PAGO POR SERVICIOS DE REFRIGERIOS PARA 10 PERSONAS POR 2 DIAS OFRECIDOS EN LA "3ERA. JORNADA DE CARNETIZACION DE LOS EMPLEADOS DE LA SEDE CENTRAL DEL MINERD", SOLICITADO POR LA DIRECTORA DE RECURSOS HUMANOS, SEGUN FACTURA NCF:11500000016, OFICIO # 204/2016.</t>
  </si>
  <si>
    <t>PAGO DE LA FACTURA NCF-11500000013,  POR SERVICIOS DE ALMUERZOS, REFRIGERIOS Y ALQUILERES PARA 10 PERSONAS POR 10 DIAS, OFRECIDOS EN REVISION DEL MANUAL DE ORGANIZACION Y FUNCIONES DEL MINISTERIO DE EDUCACION, SOLICITADO POR LA DIRECTORA DE PLANIFICACION Y DESARROLLO, SEGUN OFICIO#206/2016.</t>
  </si>
  <si>
    <t>PAGO POR SERVICIOS DE REFRIGERIOS, ALMUERZOS Y ALQUILERES, OFRECIDOS EN LA "QUINTA REUNION DE LA ACTUALIZACION Y REVISION CURRICULAR DE LA FAMILIA PROFESIONAL MADERA, MUEBLES Y AFINES", SOLICITADO POR LA DIRECTORA DE EDUCACION TECNICO PROFESIONAL, SEGUN FACTURA NCF:11500000128, OFICIO # 0190/2016.</t>
  </si>
  <si>
    <t>PAGO POR SERVICIOS DE REFRIGERIOS, ALMUERZOS Y ALQUILERES, OFRECIDOS EN EL "ENCUENTRO DE SOCIALIZACION Y VALIDACION CON DOCENTES DE INFORMATICA, COCINA Y RESPOTERIA DE LAS ESCUELAS LABORALES DEL MINERD", SOLICITADO POR LA DIRECTORA GENERAL EDUCACION DE ADULTOS, SEGUN FACTURA NCF:11500000094, OFICIO # 0193/2016.</t>
  </si>
  <si>
    <t>PAGO POR SERVICIOS DE REFRIGERIOS, ALMUERZOS Y ALQUILERES OFRECIDOS EN LA REALIZACION DE LA "TERCERA REUNION DE LA ACTUALIZACION Y REVISION CURRICULAR DE LA FAMILIA PROFESIONAL MADERA Y MUEBLES", SOLICITADO POR LA DIRECTORA DE TECNICO PROFESIONAL, SEGUN FACTURA NCF:11500000109, OFICIO # 0192/2016.</t>
  </si>
  <si>
    <t>PAGO POR SERVICIOS DE ALMUERZOS, REFRIGERIOS Y ALQUILERES OFRECIDOS EN LA "VALIDACION DE LA FAMILIA PROFESIONAL ELECTRICIDAD Y ELECTRONICA", SOLICITADO POR LA DIRECTORA DE TECNICO PROFESIONAL, SEGUN FACTURA NCF:11500000014, OFICIO # 0195/2016.</t>
  </si>
  <si>
    <t>PAGO POR SERVICIOS DE REFRIGERIOS Y ALQUILERES OFRECIDOS EN LA REUNION DE TRABAJO DE LA DIRECCION GENERAL DE COMUNICACIONES, SOLICITADO POR EL DIRECTOR GENERAL DE COMUNICACIONES Y RELACIONES PUBLICAS, SEGUN FACTURA NCF:11500000008, OFICIO # 0006/2016.</t>
  </si>
  <si>
    <t>PAGO DE LA FACTURA NCF-11500000021, POR SERVICIOS DE REFRIGERIOS Y ALQUILERES, OFRECIDOS EN LA PRESENTACION DEL PROYECTO DE INDUCCION DE DOCENTES PRINCIPIANTES EN EL MARCO DEL PLAN NACIONAL DE INDUCCION, SOLICITADOS POR EL VICEMINISTRO DE EDUCACION, ENCARGADO DE CERTIFICACION Y DESARROLLO DE LA CARRERA DOCENTE, SEGUN OFICIO#395/2016.</t>
  </si>
  <si>
    <t>REPOSICION FONDO ESPECIAL, ASIGNADO AL DESPACHO DE ESTE MINERD. SEGUN OFICIO #339/2016, RECIBOS Nos. 4947 AL 5083 ANEXOS.</t>
  </si>
  <si>
    <t>PAGO PARA CUBRIR LOS GASTOS DE COMBUSTIBLE  Y EL PEAJE PARA EL ENCUENTRO DE FORMACION DE LA RED DE FACILITADORES DE LA JORNADA DE VERANO, SEGUN OFICIO #179/2016 Y ANEXOS.</t>
  </si>
  <si>
    <t>PAGO DE VIATICOS Y COMBUSTIBLE AL PERSONAL DE LA DIRECCION GENERAL EDUCACION PRIMARIA QUE PARTICIPARA EN LA "JORNADA DE CAPACITACION DE VERANO 2016 DE LA DIRECCION GENERAL EDUCACION PRIMARIA. SEGUN OFICIO #234/2016 Y ANEXOS. *DOCUMENTOS ORIG. EN EL DGO100302.*</t>
  </si>
  <si>
    <t>PARA CUBRIR GASTOS DE VIATICOS A LOS TECNICOS DOCENTES NACIONAL, COORDINADORES REGIONALES Y DISTRITALES, PARA LA VISITA A LOS CENTROS EDUCATIVOS PRIVADOS CON OBJETIVOS DE MEDIAR SITUACIONES DE CONFLICTOS. SEGUN OFICIO #24/2016 Y ANEXOS.</t>
  </si>
  <si>
    <t>PAGO PARA CUBRIR LOS GASTOS DE VIATICOS Y TRANSPORTE A LOS TECNICOS DOCENTES NACIONAL, PARA EL ACOMPAÑAMIENTO Y SEGUIMIENTO  A LA APROPIACION E IMPLEMENTACION DEL ENFOQUE POR COMPETENCIA EN LOS NIVELES INICIAL Y PRIMARIO EN EL EJE SUR, SEGUN OFICIO #14/2016 Y ANEXOS.</t>
  </si>
  <si>
    <t>PAGO DE VIATICOS Y TRANSPORTE A LOS TECNICOS DOCENTE NACIONAL, PARA EL ACOMPAÑAMIENTO Y SEGUIMIENTO A LA APROPIACION E IMPLEMENTACION DE ENFOQUE POR COMPETENCIA EN LOS NIVELES INICIAL Y PRIMARIO EN EL EJE ESTE, SEGUN OFICIO #15/2016 Y ANEXOS.</t>
  </si>
  <si>
    <t>PAGO PARA CUBRIR LOS GASTOS DE VIATICOS Y TRANSPORTE A LOS TECNICOS DOCENTES NACIONAL, PARA EL ACOMPAÑAMIENTO Y SEGUIMIENTO  A LA APROPIACION E IMPLEMENTACION DEL ENFOQUE POR COMPETENCIA EN LOS NIVELES INICIAL Y PRIMARIO EN EL EJE CIBAO CORTO, SEGUN OFICIO #16/2016 Y ANEXOS.</t>
  </si>
  <si>
    <t>PAGO TALLERES PARA LA CAPACITACION DE 90 DOCENTES DE EDUCACION ARTISTICA DE LAS REGIONALES 10 Y 15 DE SANTO DOMINGO (PROCEDIMIENTO DE EXCEPCION), SEGUN FACTURA NCF:11502406704, OFICIO # 628/2015.</t>
  </si>
  <si>
    <t>PAGO VIATICOS AL PERSONAL DE LA DIRECCION GENERAL DE CURRICULO QUE PARTICIPO EN EL TALLER "ENSEÑANZA DE LA MATEMATICA EN AMERICA LATINA, SEGUN OFICIO #48/2016 Y ANEXOS.</t>
  </si>
  <si>
    <t>PAGO DE LA FACTURA NCF-11500000034, PARA LA ADQUISICION DE MATERIALES GASTABLE, SEGUN ACTA CP.181-2015, ME-CP-196-2015, OFICIO#87/2016.</t>
  </si>
  <si>
    <t>CHEQUE #846</t>
  </si>
  <si>
    <t>CHEQUE #847</t>
  </si>
  <si>
    <t>CHEQUE #848</t>
  </si>
  <si>
    <t>CHEQUE #849</t>
  </si>
  <si>
    <t>CHEQUE #850</t>
  </si>
  <si>
    <t>CHEQUE #851</t>
  </si>
  <si>
    <t>CHEQUE #852</t>
  </si>
  <si>
    <t>CHEQUE #853</t>
  </si>
  <si>
    <t>CHEQUE #854</t>
  </si>
  <si>
    <t>CHEQUE #856</t>
  </si>
  <si>
    <t>CHEQUE #857</t>
  </si>
  <si>
    <t>CHEQUE #858</t>
  </si>
  <si>
    <t>CHEQUE #859</t>
  </si>
  <si>
    <t>CHEQUE #860</t>
  </si>
  <si>
    <t>CHEQUE #861</t>
  </si>
  <si>
    <t>CHEQUE #862</t>
  </si>
  <si>
    <t>CHEQUE #863</t>
  </si>
  <si>
    <t>CHEQUE #864</t>
  </si>
  <si>
    <t>CHEQUE #865</t>
  </si>
  <si>
    <t>CHEQUE #866</t>
  </si>
  <si>
    <t>CHEQUE #868</t>
  </si>
  <si>
    <t>CHEQUE #869</t>
  </si>
  <si>
    <t>CHEQUE #870</t>
  </si>
  <si>
    <t>CHEQUE #871</t>
  </si>
  <si>
    <t>CHEQUE #872</t>
  </si>
  <si>
    <t>CHEQUE #873</t>
  </si>
  <si>
    <t>CHEQUE #874</t>
  </si>
  <si>
    <t>CHEQUE #875</t>
  </si>
  <si>
    <t>CHEQUE #876</t>
  </si>
  <si>
    <t>CHEQUE #877</t>
  </si>
  <si>
    <t>CHEQUE #878</t>
  </si>
  <si>
    <t>CHEQUE #879</t>
  </si>
  <si>
    <t>CHEQUE #880</t>
  </si>
  <si>
    <t>CHEQUE #881</t>
  </si>
  <si>
    <t>CHEQUE #882</t>
  </si>
  <si>
    <t>CHEQUE #883</t>
  </si>
  <si>
    <t>CHEQUE #884</t>
  </si>
  <si>
    <t>CHEQUE #885</t>
  </si>
  <si>
    <t>CHEQUE #886</t>
  </si>
  <si>
    <t>CHEQUE #887</t>
  </si>
  <si>
    <t>CHEQUE #888</t>
  </si>
  <si>
    <t>CHEQUE #889</t>
  </si>
  <si>
    <t>CHEQUE #890</t>
  </si>
  <si>
    <t>CHEQUE #891</t>
  </si>
  <si>
    <t>CHEQUE #892</t>
  </si>
  <si>
    <t>CHEQUE #893</t>
  </si>
  <si>
    <t>CHEQUE #894</t>
  </si>
  <si>
    <t>CHEQUE #895</t>
  </si>
  <si>
    <t>CHEQUE #896</t>
  </si>
  <si>
    <t>CHEQUE #897</t>
  </si>
  <si>
    <t>CHEQUE #898</t>
  </si>
  <si>
    <t>CHEQUE #899</t>
  </si>
  <si>
    <t>CHEQUE #900</t>
  </si>
  <si>
    <t>CHEQUE #901</t>
  </si>
  <si>
    <t>CHEQUE #902</t>
  </si>
  <si>
    <t>CHEQUE #903</t>
  </si>
  <si>
    <t>CHEQUE #904</t>
  </si>
  <si>
    <t>CHEQUE #905</t>
  </si>
  <si>
    <t>CHEQUE #906</t>
  </si>
  <si>
    <t>CHEQUE #907</t>
  </si>
  <si>
    <t>CHEQUE #908</t>
  </si>
  <si>
    <t>CHEQUE #909</t>
  </si>
  <si>
    <t>CHEQUE #910</t>
  </si>
  <si>
    <t>CHEQUE #911</t>
  </si>
  <si>
    <t>CHEQUE #912</t>
  </si>
  <si>
    <t>CHEQUE #913</t>
  </si>
  <si>
    <t>CHEQUE #914</t>
  </si>
  <si>
    <t>CHEQUE #915</t>
  </si>
  <si>
    <t>CHEQUE #916</t>
  </si>
  <si>
    <t>CHEQUE #917</t>
  </si>
  <si>
    <t>CHEQUE #918</t>
  </si>
  <si>
    <t>CHEQUE #919</t>
  </si>
  <si>
    <t>CHEQUE #920</t>
  </si>
  <si>
    <t>CHEQUE #921</t>
  </si>
  <si>
    <t>CHEQUE #922</t>
  </si>
  <si>
    <t>CHEQUE #923</t>
  </si>
  <si>
    <t>CHEQUE #924</t>
  </si>
  <si>
    <t>CHEQUE #925</t>
  </si>
  <si>
    <t>CHEQUE #926</t>
  </si>
  <si>
    <t>CHEQUE #927</t>
  </si>
  <si>
    <t>CHEQUE #928</t>
  </si>
  <si>
    <t>CHEQUE #929</t>
  </si>
  <si>
    <t>CHEQUE #930</t>
  </si>
  <si>
    <t>CHEQUE #931</t>
  </si>
  <si>
    <t>CHEQUE #932</t>
  </si>
  <si>
    <t>CHEQUE #933</t>
  </si>
  <si>
    <t>CHEQUE #934</t>
  </si>
  <si>
    <t>CHEQUE #935</t>
  </si>
  <si>
    <t>CHEQUE #936</t>
  </si>
  <si>
    <t>CHEQUE #937</t>
  </si>
  <si>
    <t>CHEQUE #938</t>
  </si>
  <si>
    <t>CHEQUE #939</t>
  </si>
  <si>
    <t>CHEQUE #940</t>
  </si>
  <si>
    <t>CHEQUE #941</t>
  </si>
  <si>
    <t>CHEQUE #942</t>
  </si>
  <si>
    <t>CHEQUE #943</t>
  </si>
  <si>
    <t>CHEQUE #944</t>
  </si>
  <si>
    <t>CHEQUE #945</t>
  </si>
  <si>
    <t>CHEQUE #946</t>
  </si>
  <si>
    <t>CHEQUE #947</t>
  </si>
  <si>
    <t>CHEQUE #948</t>
  </si>
  <si>
    <t>CHEQUE #949</t>
  </si>
  <si>
    <t>CHEQUE #950</t>
  </si>
  <si>
    <t>CHEQUE #951</t>
  </si>
  <si>
    <t>CHEQUE #952</t>
  </si>
  <si>
    <t>CHEQUE #953</t>
  </si>
  <si>
    <t>CHEQUE #954</t>
  </si>
  <si>
    <t>CHEQUE #955</t>
  </si>
  <si>
    <t>CHEQUE #956</t>
  </si>
  <si>
    <t>CHEQUE #957</t>
  </si>
  <si>
    <t>CHEQUE #958</t>
  </si>
  <si>
    <t>CHEQUE #959</t>
  </si>
  <si>
    <t>CHEQUE #960</t>
  </si>
  <si>
    <t>CHEQUE #961</t>
  </si>
  <si>
    <t>CHEQUE #962</t>
  </si>
  <si>
    <t>CHEQUE #963</t>
  </si>
  <si>
    <t>CHEQUE #964</t>
  </si>
  <si>
    <t>CHEQUE #965</t>
  </si>
  <si>
    <t>CHEQUE #966</t>
  </si>
  <si>
    <t>CHEQUE #967</t>
  </si>
  <si>
    <t>CHEQUE #968</t>
  </si>
  <si>
    <t>CHEQUE #969</t>
  </si>
  <si>
    <t>CHEQUE #970</t>
  </si>
  <si>
    <t>CHEQUE #971</t>
  </si>
  <si>
    <t>CHEQUE #972</t>
  </si>
  <si>
    <t>CHEQUE #973</t>
  </si>
  <si>
    <t>CHEQUE #976</t>
  </si>
  <si>
    <t>CHEQUE #977</t>
  </si>
  <si>
    <t>CHEQUE #978</t>
  </si>
  <si>
    <t>CHEQUE #979</t>
  </si>
  <si>
    <t>CHEQUE #980</t>
  </si>
  <si>
    <t>CHEQUE #981</t>
  </si>
  <si>
    <t>CHEQUE #982</t>
  </si>
  <si>
    <t>CHEQUE #983</t>
  </si>
  <si>
    <t>CHEQUE #984</t>
  </si>
  <si>
    <t>CHEQUE #985</t>
  </si>
  <si>
    <t xml:space="preserve">COMISION BANCO CENTRAL 0.15% SEGÚN ESTADO BANCARIO </t>
  </si>
  <si>
    <t>Débito</t>
  </si>
  <si>
    <t>Contador de Contabilidad y Ejecución Presupuestaria</t>
  </si>
  <si>
    <t>Director de Contabilidad y Ejecución Presupuestaria</t>
  </si>
  <si>
    <t>PAGO DE LA FACTURA NCF-11500000004, POR SERVICIOS PROFESIONALES PARA EL  MONTAJE DE LA INAUGURACION Y CLAUSURA DE LOS JUEGOS ESCOLARES 2016, PROCEDIMIENTO ME-CCC-PE-24-2016-GD, SEGUN CONTRATO#249/2016, OFICIO#756/2016.</t>
  </si>
  <si>
    <t>PAGO DE LA FACTURA NCF:11500000155 POR LA REALIZACION DEL "DIPLOMADO DERECHO ADMINISTRATIVO, LAS REFORMAS LEGISLATIVAS QUE SE DERIVAN DE LA CONSTITUCION DEL 2010", DIRIGIDO A CATORCE (14) EMPLEADOS DE LA CONSULTORIA JURIDICA DEL MINISTERIO DE EDUCACION DEL 9 DE FEBRERO AL  26 DE ABRIL 2016, SEGUN OFICIO # 12/2016.</t>
  </si>
  <si>
    <t>PARA CUBRIR LOS GASTOS DE VIATICOS, COMBUSTIBLE Y PEAJE, AL PERSONAL TECNICO, DOCENTE Y DIRECTIVO, QUE TRABAJAN EN  EL DESARROLLO DE "18 ACTOS  REGIONALES SOBRE CONVIVENCIAS FAMILIAR DIRIGIDO A PADRES, MADRES, TUTORES Y ESTUDIANTES CON ALTO NIVEL DE VULNERABILIDAD", VER OFICIO #104/2016 Y ANEXOS.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</si>
</sst>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70" formatCode="&quot; &quot;#,##0.00&quot; &quot;;&quot; (&quot;#,##0.00&quot;)&quot;;&quot; -&quot;00&quot; &quot;;&quot; &quot;@&quot; &quot;"/>
    <numFmt numFmtId="172" formatCode="dd/mm/yyyy;@"/>
    <numFmt numFmtId="193" formatCode="_-* #,##0.00\ _P_t_s_-;\-* #,##0.00\ _P_t_s_-;_-* &quot;-&quot;??\ _P_t_s_-;_-@_-"/>
  </numFmts>
  <fonts count="18" x14ac:knownFonts="1">
    <font>
      <sz val="11"/>
      <color theme="1"/>
      <name val="Calibri"/>
      <family val="2"/>
      <scheme val="minor"/>
    </font>
    <font>
      <sz val="10"/>
      <name val="Arial"/>
      <family val="2"/>
    </font>
    <font>
      <sz val="10"/>
      <name val="Arial"/>
      <family val="2"/>
    </font>
    <font>
      <sz val="11"/>
      <color theme="1"/>
      <name val="Calibri"/>
      <family val="2"/>
      <scheme val="minor"/>
    </font>
    <font>
      <sz val="11"/>
      <color rgb="FF000000"/>
      <name val="Calibri"/>
      <family val="2"/>
    </font>
    <font>
      <sz val="11"/>
      <color rgb="FF9C6500"/>
      <name val="Calibri"/>
      <family val="2"/>
      <scheme val="minor"/>
    </font>
    <font>
      <sz val="10"/>
      <color rgb="FF000000"/>
      <name val="Arial"/>
      <family val="2"/>
    </font>
    <font>
      <b/>
      <sz val="11"/>
      <color theme="1"/>
      <name val="Calibri"/>
      <family val="2"/>
      <scheme val="minor"/>
    </font>
    <font>
      <b/>
      <sz val="11"/>
      <name val="Calibri"/>
      <family val="2"/>
      <scheme val="minor"/>
    </font>
    <font>
      <sz val="11"/>
      <name val="Calibri"/>
      <family val="2"/>
      <scheme val="minor"/>
    </font>
    <font>
      <b/>
      <sz val="11"/>
      <color theme="1"/>
      <name val="Arial Narrow"/>
      <family val="2"/>
    </font>
    <font>
      <sz val="11"/>
      <color theme="1"/>
      <name val="Arial Narrow"/>
      <family val="2"/>
    </font>
    <font>
      <sz val="9"/>
      <color theme="1"/>
      <name val="Calibri"/>
      <family val="2"/>
      <scheme val="minor"/>
    </font>
    <font>
      <sz val="9"/>
      <color rgb="FF000000"/>
      <name val="Calibri"/>
      <family val="2"/>
      <scheme val="minor"/>
    </font>
    <font>
      <b/>
      <sz val="9"/>
      <color theme="1"/>
      <name val="Calibri"/>
      <family val="2"/>
      <scheme val="minor"/>
    </font>
    <font>
      <b/>
      <sz val="10"/>
      <color theme="1"/>
      <name val="Calibri"/>
      <family val="2"/>
      <scheme val="minor"/>
    </font>
    <font>
      <sz val="9"/>
      <name val="Calibri"/>
      <family val="2"/>
      <scheme val="minor"/>
    </font>
    <font>
      <i/>
      <sz val="10"/>
      <color theme="1"/>
      <name val="Calibri"/>
      <family val="2"/>
      <scheme val="minor"/>
    </font>
  </fonts>
  <fills count="4">
    <fill>
      <patternFill patternType="none"/>
    </fill>
    <fill>
      <patternFill patternType="gray125"/>
    </fill>
    <fill>
      <patternFill patternType="solid">
        <fgColor rgb="FFFFEB9C"/>
      </patternFill>
    </fill>
    <fill>
      <patternFill patternType="solid">
        <fgColor theme="8"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theme="4"/>
      </top>
      <bottom style="double">
        <color theme="4"/>
      </bottom>
      <diagonal/>
    </border>
  </borders>
  <cellStyleXfs count="47">
    <xf numFmtId="0" fontId="0"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9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5" fillId="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6" fillId="0" borderId="0" applyNumberFormat="0" applyBorder="0" applyProtection="0"/>
    <xf numFmtId="0" fontId="3" fillId="0" borderId="0"/>
    <xf numFmtId="0" fontId="6" fillId="0" borderId="0" applyNumberFormat="0" applyBorder="0" applyProtection="0"/>
    <xf numFmtId="0" fontId="3" fillId="0" borderId="0"/>
    <xf numFmtId="0" fontId="6" fillId="0" borderId="0" applyNumberFormat="0" applyBorder="0" applyProtection="0"/>
    <xf numFmtId="0" fontId="2" fillId="0" borderId="0"/>
    <xf numFmtId="0" fontId="3" fillId="0" borderId="0"/>
    <xf numFmtId="0" fontId="3" fillId="0" borderId="0"/>
    <xf numFmtId="0" fontId="3" fillId="0" borderId="0"/>
    <xf numFmtId="0" fontId="3" fillId="0" borderId="0"/>
    <xf numFmtId="0" fontId="3" fillId="0" borderId="0"/>
    <xf numFmtId="0" fontId="7" fillId="0" borderId="9" applyNumberFormat="0" applyFill="0" applyAlignment="0" applyProtection="0"/>
  </cellStyleXfs>
  <cellXfs count="39">
    <xf numFmtId="0" fontId="0" fillId="0" borderId="0" xfId="0"/>
    <xf numFmtId="0" fontId="0" fillId="0" borderId="0" xfId="0"/>
    <xf numFmtId="0" fontId="7" fillId="0" borderId="0" xfId="0" applyFont="1"/>
    <xf numFmtId="0" fontId="8" fillId="0" borderId="0" xfId="0" applyFont="1"/>
    <xf numFmtId="0" fontId="9" fillId="0" borderId="0" xfId="0" applyFont="1"/>
    <xf numFmtId="0" fontId="10" fillId="3" borderId="1" xfId="0" applyFont="1" applyFill="1" applyBorder="1" applyAlignment="1">
      <alignment horizontal="center" vertical="center" wrapText="1"/>
    </xf>
    <xf numFmtId="0" fontId="11" fillId="3" borderId="1" xfId="0" applyFont="1" applyFill="1" applyBorder="1"/>
    <xf numFmtId="0" fontId="0" fillId="0" borderId="0" xfId="0" applyFont="1" applyAlignment="1">
      <alignment horizontal="left"/>
    </xf>
    <xf numFmtId="0" fontId="12" fillId="0" borderId="1" xfId="0" applyFont="1" applyBorder="1"/>
    <xf numFmtId="0" fontId="12" fillId="0" borderId="1" xfId="0" applyFont="1" applyBorder="1" applyAlignment="1">
      <alignment wrapText="1"/>
    </xf>
    <xf numFmtId="193" fontId="12" fillId="0" borderId="1" xfId="9" applyFont="1" applyBorder="1" applyAlignment="1">
      <alignment horizontal="center" vertical="center"/>
    </xf>
    <xf numFmtId="4" fontId="12" fillId="0" borderId="1" xfId="24" applyNumberFormat="1" applyFont="1" applyBorder="1" applyAlignment="1">
      <alignment horizontal="center" vertical="center"/>
    </xf>
    <xf numFmtId="4" fontId="14" fillId="0" borderId="1" xfId="24" applyNumberFormat="1" applyFont="1" applyBorder="1" applyAlignment="1">
      <alignment horizontal="center" vertical="center"/>
    </xf>
    <xf numFmtId="4" fontId="15" fillId="3" borderId="1" xfId="24" applyNumberFormat="1" applyFont="1" applyFill="1" applyBorder="1" applyAlignment="1">
      <alignment horizontal="center" vertical="center"/>
    </xf>
    <xf numFmtId="0" fontId="12" fillId="0" borderId="1" xfId="24" applyFont="1" applyBorder="1" applyAlignment="1">
      <alignment horizontal="center" vertical="center"/>
    </xf>
    <xf numFmtId="0" fontId="12" fillId="0" borderId="1" xfId="24" applyFont="1" applyBorder="1" applyAlignment="1">
      <alignment horizontal="left" wrapText="1"/>
    </xf>
    <xf numFmtId="0" fontId="12" fillId="0" borderId="1" xfId="24" applyFont="1" applyBorder="1" applyAlignment="1">
      <alignment wrapText="1"/>
    </xf>
    <xf numFmtId="43" fontId="12" fillId="0" borderId="1" xfId="1" applyFont="1" applyBorder="1"/>
    <xf numFmtId="0" fontId="16" fillId="0" borderId="1" xfId="0" applyFont="1" applyBorder="1" applyAlignment="1">
      <alignment wrapText="1"/>
    </xf>
    <xf numFmtId="0" fontId="12" fillId="0" borderId="1" xfId="24" applyFont="1" applyBorder="1" applyAlignment="1">
      <alignment horizontal="left" vertical="center"/>
    </xf>
    <xf numFmtId="14" fontId="13" fillId="0" borderId="1" xfId="0" applyNumberFormat="1" applyFont="1" applyBorder="1" applyAlignment="1">
      <alignment vertical="center" wrapText="1"/>
    </xf>
    <xf numFmtId="193" fontId="12" fillId="0" borderId="1" xfId="9" applyFont="1" applyFill="1" applyBorder="1" applyAlignment="1">
      <alignment horizontal="center" vertical="center"/>
    </xf>
    <xf numFmtId="172" fontId="12" fillId="0" borderId="1" xfId="0" applyNumberFormat="1" applyFont="1" applyBorder="1" applyAlignment="1">
      <alignment horizontal="center" vertical="center"/>
    </xf>
    <xf numFmtId="172" fontId="12" fillId="0" borderId="1" xfId="24" applyNumberFormat="1" applyFont="1" applyBorder="1" applyAlignment="1">
      <alignment horizontal="center" vertical="center"/>
    </xf>
    <xf numFmtId="0" fontId="10" fillId="0" borderId="0" xfId="0" applyFont="1" applyAlignment="1"/>
    <xf numFmtId="0" fontId="12" fillId="0" borderId="1" xfId="24" applyFont="1" applyBorder="1" applyAlignment="1">
      <alignment horizontal="left" vertical="center" wrapText="1"/>
    </xf>
    <xf numFmtId="0" fontId="17" fillId="0" borderId="0" xfId="0" applyFont="1" applyAlignment="1"/>
    <xf numFmtId="0" fontId="17" fillId="0" borderId="0" xfId="0" applyFont="1" applyAlignment="1">
      <alignment horizontal="center"/>
    </xf>
    <xf numFmtId="0" fontId="10" fillId="0" borderId="0" xfId="0" applyFont="1" applyAlignment="1">
      <alignment horizontal="center"/>
    </xf>
    <xf numFmtId="0" fontId="7" fillId="0" borderId="5" xfId="0" applyFont="1" applyBorder="1" applyAlignment="1">
      <alignment horizontal="center"/>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2" xfId="0" applyFont="1" applyFill="1" applyBorder="1" applyAlignment="1">
      <alignment horizontal="center"/>
    </xf>
    <xf numFmtId="0" fontId="10" fillId="3" borderId="3" xfId="0" applyFont="1" applyFill="1" applyBorder="1" applyAlignment="1">
      <alignment horizontal="center"/>
    </xf>
    <xf numFmtId="0" fontId="10" fillId="3" borderId="4" xfId="0" applyFont="1" applyFill="1" applyBorder="1" applyAlignment="1">
      <alignment horizontal="center"/>
    </xf>
  </cellXfs>
  <cellStyles count="47">
    <cellStyle name="Comma" xfId="1" builtinId="3"/>
    <cellStyle name="Millares 10 2" xfId="2"/>
    <cellStyle name="Millares 11 2" xfId="3"/>
    <cellStyle name="Millares 12" xfId="4"/>
    <cellStyle name="Millares 13" xfId="5"/>
    <cellStyle name="Millares 15" xfId="6"/>
    <cellStyle name="Millares 16" xfId="7"/>
    <cellStyle name="Millares 17" xfId="8"/>
    <cellStyle name="Millares 177" xfId="9"/>
    <cellStyle name="Millares 18" xfId="10"/>
    <cellStyle name="Millares 2" xfId="11"/>
    <cellStyle name="Millares 22" xfId="12"/>
    <cellStyle name="Millares 23" xfId="13"/>
    <cellStyle name="Millares 29" xfId="14"/>
    <cellStyle name="Millares 3" xfId="15"/>
    <cellStyle name="Millares 4" xfId="16"/>
    <cellStyle name="Millares 58" xfId="17"/>
    <cellStyle name="Millares 66" xfId="18"/>
    <cellStyle name="Millares 7" xfId="19"/>
    <cellStyle name="Millares 76" xfId="20"/>
    <cellStyle name="Millares 8" xfId="21"/>
    <cellStyle name="Millares 9" xfId="22"/>
    <cellStyle name="Neutral" xfId="23" builtinId="28" customBuiltin="1"/>
    <cellStyle name="Normal" xfId="0" builtinId="0"/>
    <cellStyle name="Normal 10 2" xfId="24"/>
    <cellStyle name="Normal 100 2" xfId="25"/>
    <cellStyle name="Normal 101" xfId="26"/>
    <cellStyle name="Normal 105" xfId="27"/>
    <cellStyle name="Normal 13" xfId="28"/>
    <cellStyle name="Normal 14 2" xfId="29"/>
    <cellStyle name="Normal 15" xfId="30"/>
    <cellStyle name="Normal 16" xfId="31"/>
    <cellStyle name="Normal 17" xfId="32"/>
    <cellStyle name="Normal 18" xfId="33"/>
    <cellStyle name="Normal 181" xfId="34"/>
    <cellStyle name="Normal 2" xfId="35"/>
    <cellStyle name="Normal 25" xfId="36"/>
    <cellStyle name="Normal 3" xfId="37"/>
    <cellStyle name="Normal 33" xfId="38"/>
    <cellStyle name="Normal 4" xfId="39"/>
    <cellStyle name="Normal 5" xfId="40"/>
    <cellStyle name="Normal 6" xfId="41"/>
    <cellStyle name="Normal 7" xfId="42"/>
    <cellStyle name="Normal 76" xfId="43"/>
    <cellStyle name="Normal 8" xfId="44"/>
    <cellStyle name="Normal 9" xfId="45"/>
    <cellStyle name="Total" xfId="46" builtinId="25"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144780</xdr:colOff>
      <xdr:row>3</xdr:row>
      <xdr:rowOff>60960</xdr:rowOff>
    </xdr:from>
    <xdr:to>
      <xdr:col>4</xdr:col>
      <xdr:colOff>457200</xdr:colOff>
      <xdr:row>5</xdr:row>
      <xdr:rowOff>144780</xdr:rowOff>
    </xdr:to>
    <xdr:pic>
      <xdr:nvPicPr>
        <xdr:cNvPr id="42193" name="3 Imagen" descr="logo Ministerio Educación.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9201" t="52414" b="5518"/>
        <a:stretch>
          <a:fillRect/>
        </a:stretch>
      </xdr:blipFill>
      <xdr:spPr bwMode="auto">
        <a:xfrm>
          <a:off x="2819400" y="609600"/>
          <a:ext cx="3086100" cy="449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1280160</xdr:colOff>
      <xdr:row>0</xdr:row>
      <xdr:rowOff>7620</xdr:rowOff>
    </xdr:from>
    <xdr:to>
      <xdr:col>3</xdr:col>
      <xdr:colOff>2080260</xdr:colOff>
      <xdr:row>3</xdr:row>
      <xdr:rowOff>76200</xdr:rowOff>
    </xdr:to>
    <xdr:pic>
      <xdr:nvPicPr>
        <xdr:cNvPr id="42194" name="Picture 2" descr="ESCUDO NACIONAL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54780" y="7620"/>
          <a:ext cx="80010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7:H192"/>
  <sheetViews>
    <sheetView tabSelected="1" view="pageBreakPreview" zoomScale="60" zoomScaleNormal="70" workbookViewId="0">
      <selection activeCell="B11" sqref="B11:G11"/>
    </sheetView>
  </sheetViews>
  <sheetFormatPr defaultColWidth="11.44140625" defaultRowHeight="14.4" x14ac:dyDescent="0.3"/>
  <cols>
    <col min="1" max="1" width="1.6640625" style="1" customWidth="1"/>
    <col min="2" max="2" width="11.33203125" style="1" customWidth="1"/>
    <col min="3" max="3" width="26" style="1" bestFit="1" customWidth="1"/>
    <col min="4" max="4" width="40.44140625" style="1" bestFit="1" customWidth="1"/>
    <col min="5" max="5" width="14.5546875" style="1" customWidth="1"/>
    <col min="6" max="6" width="15.6640625" style="1" customWidth="1"/>
    <col min="7" max="7" width="17.6640625" style="1" customWidth="1"/>
    <col min="8" max="16384" width="11.44140625" style="1"/>
  </cols>
  <sheetData>
    <row r="7" spans="1:8" x14ac:dyDescent="0.3">
      <c r="A7" s="27" t="s">
        <v>16</v>
      </c>
      <c r="B7" s="27"/>
      <c r="C7" s="27"/>
      <c r="D7" s="27"/>
      <c r="E7" s="27"/>
      <c r="F7" s="27"/>
      <c r="G7" s="27"/>
      <c r="H7" s="26"/>
    </row>
    <row r="8" spans="1:8" x14ac:dyDescent="0.3">
      <c r="B8" s="28" t="s">
        <v>0</v>
      </c>
      <c r="C8" s="28"/>
      <c r="D8" s="28"/>
      <c r="E8" s="28"/>
      <c r="F8" s="28"/>
      <c r="G8" s="28"/>
    </row>
    <row r="9" spans="1:8" x14ac:dyDescent="0.3">
      <c r="A9" s="28" t="s">
        <v>19</v>
      </c>
      <c r="B9" s="28"/>
      <c r="C9" s="28"/>
      <c r="D9" s="28"/>
      <c r="E9" s="28"/>
      <c r="F9" s="28"/>
      <c r="G9" s="28"/>
      <c r="H9" s="24"/>
    </row>
    <row r="10" spans="1:8" x14ac:dyDescent="0.3">
      <c r="B10" s="29" t="s">
        <v>13</v>
      </c>
      <c r="C10" s="29"/>
      <c r="D10" s="29"/>
      <c r="E10" s="29"/>
      <c r="F10" s="29"/>
      <c r="G10" s="29"/>
    </row>
    <row r="11" spans="1:8" x14ac:dyDescent="0.3">
      <c r="A11" s="30"/>
      <c r="B11" s="33" t="s">
        <v>17</v>
      </c>
      <c r="C11" s="34"/>
      <c r="D11" s="34"/>
      <c r="E11" s="34"/>
      <c r="F11" s="34"/>
      <c r="G11" s="35"/>
    </row>
    <row r="12" spans="1:8" x14ac:dyDescent="0.3">
      <c r="A12" s="31"/>
      <c r="B12" s="33"/>
      <c r="C12" s="34"/>
      <c r="D12" s="35"/>
      <c r="E12" s="33" t="s">
        <v>20</v>
      </c>
      <c r="F12" s="35"/>
      <c r="G12" s="5"/>
    </row>
    <row r="13" spans="1:8" x14ac:dyDescent="0.3">
      <c r="A13" s="32"/>
      <c r="B13" s="5" t="s">
        <v>1</v>
      </c>
      <c r="C13" s="5" t="s">
        <v>2</v>
      </c>
      <c r="D13" s="5" t="s">
        <v>5</v>
      </c>
      <c r="E13" s="5" t="s">
        <v>301</v>
      </c>
      <c r="F13" s="5" t="s">
        <v>4</v>
      </c>
      <c r="G13" s="5" t="s">
        <v>3</v>
      </c>
    </row>
    <row r="14" spans="1:8" x14ac:dyDescent="0.3">
      <c r="A14" s="8"/>
      <c r="B14" s="8"/>
      <c r="C14" s="8"/>
      <c r="D14" s="8"/>
      <c r="E14" s="8"/>
      <c r="F14" s="8"/>
      <c r="G14" s="12">
        <v>49180.91</v>
      </c>
    </row>
    <row r="15" spans="1:8" ht="84.6" x14ac:dyDescent="0.3">
      <c r="A15" s="8"/>
      <c r="B15" s="23">
        <v>42493</v>
      </c>
      <c r="C15" s="14" t="s">
        <v>164</v>
      </c>
      <c r="D15" s="16" t="s">
        <v>51</v>
      </c>
      <c r="E15" s="11"/>
      <c r="F15" s="11">
        <v>51120</v>
      </c>
      <c r="G15" s="11">
        <f>+G177+E15-F15</f>
        <v>57596782.950000003</v>
      </c>
    </row>
    <row r="16" spans="1:8" x14ac:dyDescent="0.3">
      <c r="A16" s="8"/>
      <c r="B16" s="23">
        <v>42496</v>
      </c>
      <c r="C16" s="19" t="s">
        <v>23</v>
      </c>
      <c r="D16" s="20" t="s">
        <v>22</v>
      </c>
      <c r="E16" s="21">
        <v>63778051.100000001</v>
      </c>
      <c r="F16" s="17"/>
      <c r="G16" s="11">
        <f>+G141+E16-F16</f>
        <v>63827506.950000003</v>
      </c>
    </row>
    <row r="17" spans="1:7" ht="48.6" x14ac:dyDescent="0.3">
      <c r="A17" s="8"/>
      <c r="B17" s="23">
        <v>42496</v>
      </c>
      <c r="C17" s="14" t="s">
        <v>165</v>
      </c>
      <c r="D17" s="16" t="s">
        <v>52</v>
      </c>
      <c r="E17" s="11"/>
      <c r="F17" s="11">
        <v>79200</v>
      </c>
      <c r="G17" s="11">
        <f>+G15+E17-F17</f>
        <v>57517582.950000003</v>
      </c>
    </row>
    <row r="18" spans="1:7" ht="48.6" x14ac:dyDescent="0.3">
      <c r="A18" s="8"/>
      <c r="B18" s="23">
        <v>42496</v>
      </c>
      <c r="C18" s="14" t="s">
        <v>166</v>
      </c>
      <c r="D18" s="16" t="s">
        <v>53</v>
      </c>
      <c r="E18" s="11"/>
      <c r="F18" s="11">
        <v>79200</v>
      </c>
      <c r="G18" s="11">
        <f t="shared" ref="G18:G49" si="0">+G17+E18-F18</f>
        <v>57438382.950000003</v>
      </c>
    </row>
    <row r="19" spans="1:7" ht="48.6" x14ac:dyDescent="0.3">
      <c r="A19" s="8"/>
      <c r="B19" s="23">
        <v>42496</v>
      </c>
      <c r="C19" s="14" t="s">
        <v>167</v>
      </c>
      <c r="D19" s="16" t="s">
        <v>54</v>
      </c>
      <c r="E19" s="11"/>
      <c r="F19" s="11">
        <v>79200</v>
      </c>
      <c r="G19" s="11">
        <f t="shared" si="0"/>
        <v>57359182.950000003</v>
      </c>
    </row>
    <row r="20" spans="1:7" ht="60.6" x14ac:dyDescent="0.3">
      <c r="A20" s="8"/>
      <c r="B20" s="23">
        <v>42499</v>
      </c>
      <c r="C20" s="14" t="s">
        <v>168</v>
      </c>
      <c r="D20" s="16" t="s">
        <v>304</v>
      </c>
      <c r="E20" s="11"/>
      <c r="F20" s="11">
        <v>5439718</v>
      </c>
      <c r="G20" s="11">
        <f t="shared" si="0"/>
        <v>51919464.950000003</v>
      </c>
    </row>
    <row r="21" spans="1:7" ht="60.6" x14ac:dyDescent="0.3">
      <c r="A21" s="8"/>
      <c r="B21" s="23">
        <v>42499</v>
      </c>
      <c r="C21" s="14" t="s">
        <v>169</v>
      </c>
      <c r="D21" s="16" t="s">
        <v>55</v>
      </c>
      <c r="E21" s="11"/>
      <c r="F21" s="11">
        <v>100721.23</v>
      </c>
      <c r="G21" s="11">
        <f t="shared" si="0"/>
        <v>51818743.720000006</v>
      </c>
    </row>
    <row r="22" spans="1:7" ht="96.6" x14ac:dyDescent="0.3">
      <c r="A22" s="8"/>
      <c r="B22" s="23">
        <v>42499</v>
      </c>
      <c r="C22" s="14" t="s">
        <v>170</v>
      </c>
      <c r="D22" s="16" t="s">
        <v>56</v>
      </c>
      <c r="E22" s="11"/>
      <c r="F22" s="11">
        <v>108000</v>
      </c>
      <c r="G22" s="11">
        <f t="shared" si="0"/>
        <v>51710743.720000006</v>
      </c>
    </row>
    <row r="23" spans="1:7" ht="48.6" x14ac:dyDescent="0.3">
      <c r="A23" s="8"/>
      <c r="B23" s="23">
        <v>42499</v>
      </c>
      <c r="C23" s="14" t="s">
        <v>171</v>
      </c>
      <c r="D23" s="16" t="s">
        <v>57</v>
      </c>
      <c r="E23" s="11"/>
      <c r="F23" s="11">
        <v>500000</v>
      </c>
      <c r="G23" s="11">
        <f t="shared" si="0"/>
        <v>51210743.720000006</v>
      </c>
    </row>
    <row r="24" spans="1:7" ht="84.6" x14ac:dyDescent="0.3">
      <c r="A24" s="8"/>
      <c r="B24" s="23">
        <v>42499</v>
      </c>
      <c r="C24" s="14" t="s">
        <v>172</v>
      </c>
      <c r="D24" s="16" t="s">
        <v>305</v>
      </c>
      <c r="E24" s="11"/>
      <c r="F24" s="11">
        <v>332500</v>
      </c>
      <c r="G24" s="11">
        <f t="shared" si="0"/>
        <v>50878243.720000006</v>
      </c>
    </row>
    <row r="25" spans="1:7" ht="84.6" x14ac:dyDescent="0.3">
      <c r="A25" s="8"/>
      <c r="B25" s="23">
        <v>42500</v>
      </c>
      <c r="C25" s="14" t="s">
        <v>173</v>
      </c>
      <c r="D25" s="16" t="s">
        <v>58</v>
      </c>
      <c r="E25" s="11"/>
      <c r="F25" s="11">
        <v>1179453.3500000001</v>
      </c>
      <c r="G25" s="11">
        <f t="shared" si="0"/>
        <v>49698790.370000005</v>
      </c>
    </row>
    <row r="26" spans="1:7" ht="60.6" x14ac:dyDescent="0.3">
      <c r="A26" s="8"/>
      <c r="B26" s="23">
        <v>42500</v>
      </c>
      <c r="C26" s="14" t="s">
        <v>174</v>
      </c>
      <c r="D26" s="16" t="s">
        <v>59</v>
      </c>
      <c r="E26" s="11"/>
      <c r="F26" s="11">
        <v>27000</v>
      </c>
      <c r="G26" s="11">
        <f t="shared" si="0"/>
        <v>49671790.370000005</v>
      </c>
    </row>
    <row r="27" spans="1:7" ht="60.6" x14ac:dyDescent="0.3">
      <c r="A27" s="8"/>
      <c r="B27" s="23">
        <v>42500</v>
      </c>
      <c r="C27" s="14" t="s">
        <v>175</v>
      </c>
      <c r="D27" s="16" t="s">
        <v>60</v>
      </c>
      <c r="E27" s="11"/>
      <c r="F27" s="11">
        <v>27000</v>
      </c>
      <c r="G27" s="11">
        <f t="shared" si="0"/>
        <v>49644790.370000005</v>
      </c>
    </row>
    <row r="28" spans="1:7" ht="72.599999999999994" x14ac:dyDescent="0.3">
      <c r="A28" s="8"/>
      <c r="B28" s="23">
        <v>42500</v>
      </c>
      <c r="C28" s="14" t="s">
        <v>176</v>
      </c>
      <c r="D28" s="16" t="s">
        <v>61</v>
      </c>
      <c r="E28" s="11"/>
      <c r="F28" s="11">
        <v>296020</v>
      </c>
      <c r="G28" s="11">
        <f t="shared" si="0"/>
        <v>49348770.370000005</v>
      </c>
    </row>
    <row r="29" spans="1:7" ht="60.6" x14ac:dyDescent="0.3">
      <c r="A29" s="8"/>
      <c r="B29" s="23">
        <v>42500</v>
      </c>
      <c r="C29" s="14" t="s">
        <v>177</v>
      </c>
      <c r="D29" s="16" t="s">
        <v>62</v>
      </c>
      <c r="E29" s="11"/>
      <c r="F29" s="11">
        <v>3900</v>
      </c>
      <c r="G29" s="11">
        <f t="shared" si="0"/>
        <v>49344870.370000005</v>
      </c>
    </row>
    <row r="30" spans="1:7" ht="60.6" x14ac:dyDescent="0.3">
      <c r="A30" s="8"/>
      <c r="B30" s="23">
        <v>42500</v>
      </c>
      <c r="C30" s="14" t="s">
        <v>178</v>
      </c>
      <c r="D30" s="16" t="s">
        <v>63</v>
      </c>
      <c r="E30" s="11"/>
      <c r="F30" s="11">
        <v>27000</v>
      </c>
      <c r="G30" s="11">
        <f t="shared" si="0"/>
        <v>49317870.370000005</v>
      </c>
    </row>
    <row r="31" spans="1:7" ht="60.6" x14ac:dyDescent="0.3">
      <c r="A31" s="8"/>
      <c r="B31" s="23">
        <v>42500</v>
      </c>
      <c r="C31" s="14" t="s">
        <v>179</v>
      </c>
      <c r="D31" s="16" t="s">
        <v>64</v>
      </c>
      <c r="E31" s="11"/>
      <c r="F31" s="11">
        <v>4200</v>
      </c>
      <c r="G31" s="11">
        <f t="shared" si="0"/>
        <v>49313670.370000005</v>
      </c>
    </row>
    <row r="32" spans="1:7" ht="60.6" x14ac:dyDescent="0.3">
      <c r="A32" s="8"/>
      <c r="B32" s="23">
        <v>42500</v>
      </c>
      <c r="C32" s="14" t="s">
        <v>180</v>
      </c>
      <c r="D32" s="16" t="s">
        <v>65</v>
      </c>
      <c r="E32" s="11"/>
      <c r="F32" s="11">
        <v>27000</v>
      </c>
      <c r="G32" s="11">
        <f t="shared" si="0"/>
        <v>49286670.370000005</v>
      </c>
    </row>
    <row r="33" spans="1:7" ht="72.599999999999994" x14ac:dyDescent="0.3">
      <c r="A33" s="8"/>
      <c r="B33" s="23">
        <v>42500</v>
      </c>
      <c r="C33" s="14" t="s">
        <v>181</v>
      </c>
      <c r="D33" s="16" t="s">
        <v>66</v>
      </c>
      <c r="E33" s="11"/>
      <c r="F33" s="11">
        <v>625943</v>
      </c>
      <c r="G33" s="11">
        <f t="shared" si="0"/>
        <v>48660727.370000005</v>
      </c>
    </row>
    <row r="34" spans="1:7" ht="60.6" x14ac:dyDescent="0.3">
      <c r="A34" s="8"/>
      <c r="B34" s="23">
        <v>42500</v>
      </c>
      <c r="C34" s="14" t="s">
        <v>182</v>
      </c>
      <c r="D34" s="16" t="s">
        <v>67</v>
      </c>
      <c r="E34" s="11"/>
      <c r="F34" s="11">
        <v>27000</v>
      </c>
      <c r="G34" s="11">
        <f t="shared" si="0"/>
        <v>48633727.370000005</v>
      </c>
    </row>
    <row r="35" spans="1:7" ht="72.599999999999994" x14ac:dyDescent="0.3">
      <c r="A35" s="8"/>
      <c r="B35" s="23">
        <v>42500</v>
      </c>
      <c r="C35" s="14" t="s">
        <v>183</v>
      </c>
      <c r="D35" s="16" t="s">
        <v>68</v>
      </c>
      <c r="E35" s="11"/>
      <c r="F35" s="11">
        <v>27000</v>
      </c>
      <c r="G35" s="11">
        <f t="shared" si="0"/>
        <v>48606727.370000005</v>
      </c>
    </row>
    <row r="36" spans="1:7" ht="60.6" x14ac:dyDescent="0.3">
      <c r="A36" s="8"/>
      <c r="B36" s="23">
        <v>42500</v>
      </c>
      <c r="C36" s="14" t="s">
        <v>184</v>
      </c>
      <c r="D36" s="16" t="s">
        <v>69</v>
      </c>
      <c r="E36" s="11"/>
      <c r="F36" s="11">
        <v>27000</v>
      </c>
      <c r="G36" s="11">
        <f t="shared" si="0"/>
        <v>48579727.370000005</v>
      </c>
    </row>
    <row r="37" spans="1:7" ht="60.6" x14ac:dyDescent="0.3">
      <c r="A37" s="8"/>
      <c r="B37" s="23">
        <v>42500</v>
      </c>
      <c r="C37" s="14" t="s">
        <v>185</v>
      </c>
      <c r="D37" s="16" t="s">
        <v>70</v>
      </c>
      <c r="E37" s="11"/>
      <c r="F37" s="11">
        <v>27000</v>
      </c>
      <c r="G37" s="11">
        <f t="shared" si="0"/>
        <v>48552727.370000005</v>
      </c>
    </row>
    <row r="38" spans="1:7" ht="60.6" x14ac:dyDescent="0.3">
      <c r="A38" s="8"/>
      <c r="B38" s="23">
        <v>42500</v>
      </c>
      <c r="C38" s="14" t="s">
        <v>186</v>
      </c>
      <c r="D38" s="16" t="s">
        <v>59</v>
      </c>
      <c r="E38" s="11"/>
      <c r="F38" s="11">
        <v>27000</v>
      </c>
      <c r="G38" s="11">
        <f t="shared" si="0"/>
        <v>48525727.370000005</v>
      </c>
    </row>
    <row r="39" spans="1:7" ht="48.6" x14ac:dyDescent="0.3">
      <c r="A39" s="8"/>
      <c r="B39" s="23">
        <v>42500</v>
      </c>
      <c r="C39" s="14" t="s">
        <v>187</v>
      </c>
      <c r="D39" s="16" t="s">
        <v>71</v>
      </c>
      <c r="E39" s="11"/>
      <c r="F39" s="11">
        <v>25000</v>
      </c>
      <c r="G39" s="11">
        <f t="shared" si="0"/>
        <v>48500727.370000005</v>
      </c>
    </row>
    <row r="40" spans="1:7" ht="72.599999999999994" x14ac:dyDescent="0.3">
      <c r="A40" s="8"/>
      <c r="B40" s="23">
        <v>42500</v>
      </c>
      <c r="C40" s="14" t="s">
        <v>188</v>
      </c>
      <c r="D40" s="16" t="s">
        <v>72</v>
      </c>
      <c r="E40" s="11"/>
      <c r="F40" s="11">
        <v>4950</v>
      </c>
      <c r="G40" s="11">
        <f t="shared" si="0"/>
        <v>48495777.370000005</v>
      </c>
    </row>
    <row r="41" spans="1:7" ht="60.6" x14ac:dyDescent="0.3">
      <c r="A41" s="8"/>
      <c r="B41" s="23">
        <v>42500</v>
      </c>
      <c r="C41" s="14" t="s">
        <v>189</v>
      </c>
      <c r="D41" s="16" t="s">
        <v>73</v>
      </c>
      <c r="E41" s="11"/>
      <c r="F41" s="11">
        <v>27000</v>
      </c>
      <c r="G41" s="11">
        <f t="shared" si="0"/>
        <v>48468777.370000005</v>
      </c>
    </row>
    <row r="42" spans="1:7" ht="48.6" x14ac:dyDescent="0.3">
      <c r="A42" s="8"/>
      <c r="B42" s="23">
        <v>42500</v>
      </c>
      <c r="C42" s="14" t="s">
        <v>190</v>
      </c>
      <c r="D42" s="16" t="s">
        <v>74</v>
      </c>
      <c r="E42" s="11"/>
      <c r="F42" s="11">
        <v>73524.73</v>
      </c>
      <c r="G42" s="11">
        <f t="shared" si="0"/>
        <v>48395252.640000008</v>
      </c>
    </row>
    <row r="43" spans="1:7" ht="96.6" x14ac:dyDescent="0.3">
      <c r="A43" s="8"/>
      <c r="B43" s="23">
        <v>42500</v>
      </c>
      <c r="C43" s="14" t="s">
        <v>191</v>
      </c>
      <c r="D43" s="16" t="s">
        <v>75</v>
      </c>
      <c r="E43" s="11"/>
      <c r="F43" s="11">
        <v>495000</v>
      </c>
      <c r="G43" s="11">
        <f t="shared" si="0"/>
        <v>47900252.640000008</v>
      </c>
    </row>
    <row r="44" spans="1:7" ht="48.6" x14ac:dyDescent="0.3">
      <c r="A44" s="8"/>
      <c r="B44" s="23">
        <v>42500</v>
      </c>
      <c r="C44" s="14" t="s">
        <v>192</v>
      </c>
      <c r="D44" s="16" t="s">
        <v>76</v>
      </c>
      <c r="E44" s="11"/>
      <c r="F44" s="11">
        <v>24477.88</v>
      </c>
      <c r="G44" s="11">
        <f t="shared" si="0"/>
        <v>47875774.760000005</v>
      </c>
    </row>
    <row r="45" spans="1:7" ht="96.6" x14ac:dyDescent="0.3">
      <c r="A45" s="8"/>
      <c r="B45" s="23">
        <v>42500</v>
      </c>
      <c r="C45" s="14" t="s">
        <v>193</v>
      </c>
      <c r="D45" s="16" t="s">
        <v>77</v>
      </c>
      <c r="E45" s="11"/>
      <c r="F45" s="11">
        <v>404680</v>
      </c>
      <c r="G45" s="11">
        <f t="shared" si="0"/>
        <v>47471094.760000005</v>
      </c>
    </row>
    <row r="46" spans="1:7" ht="60.6" x14ac:dyDescent="0.3">
      <c r="A46" s="8"/>
      <c r="B46" s="23">
        <v>42500</v>
      </c>
      <c r="C46" s="14" t="s">
        <v>194</v>
      </c>
      <c r="D46" s="16" t="s">
        <v>78</v>
      </c>
      <c r="E46" s="11"/>
      <c r="F46" s="11">
        <v>82917</v>
      </c>
      <c r="G46" s="11">
        <f t="shared" si="0"/>
        <v>47388177.760000005</v>
      </c>
    </row>
    <row r="47" spans="1:7" ht="72.599999999999994" x14ac:dyDescent="0.3">
      <c r="A47" s="8"/>
      <c r="B47" s="23">
        <v>42500</v>
      </c>
      <c r="C47" s="14" t="s">
        <v>195</v>
      </c>
      <c r="D47" s="16" t="s">
        <v>79</v>
      </c>
      <c r="E47" s="11"/>
      <c r="F47" s="11">
        <v>242680</v>
      </c>
      <c r="G47" s="11">
        <f t="shared" si="0"/>
        <v>47145497.760000005</v>
      </c>
    </row>
    <row r="48" spans="1:7" ht="84.6" x14ac:dyDescent="0.3">
      <c r="A48" s="8"/>
      <c r="B48" s="23">
        <v>42500</v>
      </c>
      <c r="C48" s="14" t="s">
        <v>196</v>
      </c>
      <c r="D48" s="16" t="s">
        <v>80</v>
      </c>
      <c r="E48" s="11"/>
      <c r="F48" s="11">
        <v>276043.78000000003</v>
      </c>
      <c r="G48" s="11">
        <f t="shared" si="0"/>
        <v>46869453.980000004</v>
      </c>
    </row>
    <row r="49" spans="1:7" ht="96.6" x14ac:dyDescent="0.3">
      <c r="A49" s="8"/>
      <c r="B49" s="23">
        <v>42500</v>
      </c>
      <c r="C49" s="14" t="s">
        <v>197</v>
      </c>
      <c r="D49" s="16" t="s">
        <v>81</v>
      </c>
      <c r="E49" s="11"/>
      <c r="F49" s="11">
        <v>418000</v>
      </c>
      <c r="G49" s="11">
        <f t="shared" si="0"/>
        <v>46451453.980000004</v>
      </c>
    </row>
    <row r="50" spans="1:7" ht="36.6" x14ac:dyDescent="0.3">
      <c r="A50" s="8"/>
      <c r="B50" s="23">
        <v>42500</v>
      </c>
      <c r="C50" s="14" t="s">
        <v>198</v>
      </c>
      <c r="D50" s="16" t="s">
        <v>82</v>
      </c>
      <c r="E50" s="11"/>
      <c r="F50" s="11">
        <v>14986.87</v>
      </c>
      <c r="G50" s="11">
        <f t="shared" ref="G50:G81" si="1">+G49+E50-F50</f>
        <v>46436467.110000007</v>
      </c>
    </row>
    <row r="51" spans="1:7" ht="84.6" x14ac:dyDescent="0.3">
      <c r="A51" s="8"/>
      <c r="B51" s="23">
        <v>42500</v>
      </c>
      <c r="C51" s="14" t="s">
        <v>199</v>
      </c>
      <c r="D51" s="16" t="s">
        <v>83</v>
      </c>
      <c r="E51" s="11"/>
      <c r="F51" s="11">
        <v>252400</v>
      </c>
      <c r="G51" s="11">
        <f t="shared" si="1"/>
        <v>46184067.110000007</v>
      </c>
    </row>
    <row r="52" spans="1:7" ht="72.599999999999994" x14ac:dyDescent="0.3">
      <c r="A52" s="8"/>
      <c r="B52" s="23">
        <v>42500</v>
      </c>
      <c r="C52" s="14" t="s">
        <v>200</v>
      </c>
      <c r="D52" s="16" t="s">
        <v>84</v>
      </c>
      <c r="E52" s="11"/>
      <c r="F52" s="11">
        <v>362240</v>
      </c>
      <c r="G52" s="11">
        <f t="shared" si="1"/>
        <v>45821827.110000007</v>
      </c>
    </row>
    <row r="53" spans="1:7" ht="84.6" x14ac:dyDescent="0.3">
      <c r="A53" s="8"/>
      <c r="B53" s="23">
        <v>42500</v>
      </c>
      <c r="C53" s="14" t="s">
        <v>201</v>
      </c>
      <c r="D53" s="16" t="s">
        <v>85</v>
      </c>
      <c r="E53" s="11"/>
      <c r="F53" s="11">
        <v>342370</v>
      </c>
      <c r="G53" s="11">
        <f t="shared" si="1"/>
        <v>45479457.110000007</v>
      </c>
    </row>
    <row r="54" spans="1:7" ht="84.6" x14ac:dyDescent="0.3">
      <c r="A54" s="8"/>
      <c r="B54" s="23">
        <v>42500</v>
      </c>
      <c r="C54" s="14" t="s">
        <v>202</v>
      </c>
      <c r="D54" s="16" t="s">
        <v>86</v>
      </c>
      <c r="E54" s="11"/>
      <c r="F54" s="11">
        <v>392500</v>
      </c>
      <c r="G54" s="11">
        <f t="shared" si="1"/>
        <v>45086957.110000007</v>
      </c>
    </row>
    <row r="55" spans="1:7" ht="84.6" x14ac:dyDescent="0.3">
      <c r="A55" s="8"/>
      <c r="B55" s="23">
        <v>42500</v>
      </c>
      <c r="C55" s="14" t="s">
        <v>203</v>
      </c>
      <c r="D55" s="16" t="s">
        <v>87</v>
      </c>
      <c r="E55" s="11"/>
      <c r="F55" s="11">
        <v>320900</v>
      </c>
      <c r="G55" s="11">
        <f t="shared" si="1"/>
        <v>44766057.110000007</v>
      </c>
    </row>
    <row r="56" spans="1:7" ht="84.6" x14ac:dyDescent="0.3">
      <c r="A56" s="8"/>
      <c r="B56" s="23">
        <v>42500</v>
      </c>
      <c r="C56" s="14" t="s">
        <v>204</v>
      </c>
      <c r="D56" s="16" t="s">
        <v>88</v>
      </c>
      <c r="E56" s="11"/>
      <c r="F56" s="11">
        <v>122399.42</v>
      </c>
      <c r="G56" s="11">
        <f t="shared" si="1"/>
        <v>44643657.690000005</v>
      </c>
    </row>
    <row r="57" spans="1:7" ht="84.6" x14ac:dyDescent="0.3">
      <c r="A57" s="8"/>
      <c r="B57" s="23">
        <v>42500</v>
      </c>
      <c r="C57" s="14" t="s">
        <v>205</v>
      </c>
      <c r="D57" s="16" t="s">
        <v>89</v>
      </c>
      <c r="E57" s="11"/>
      <c r="F57" s="11">
        <v>487120</v>
      </c>
      <c r="G57" s="11">
        <f t="shared" si="1"/>
        <v>44156537.690000005</v>
      </c>
    </row>
    <row r="58" spans="1:7" ht="36.6" x14ac:dyDescent="0.3">
      <c r="A58" s="8"/>
      <c r="B58" s="23">
        <v>42500</v>
      </c>
      <c r="C58" s="14" t="s">
        <v>206</v>
      </c>
      <c r="D58" s="16" t="s">
        <v>90</v>
      </c>
      <c r="E58" s="11"/>
      <c r="F58" s="11">
        <v>26691.87</v>
      </c>
      <c r="G58" s="11">
        <f t="shared" si="1"/>
        <v>44129845.820000008</v>
      </c>
    </row>
    <row r="59" spans="1:7" ht="36.6" x14ac:dyDescent="0.3">
      <c r="A59" s="8"/>
      <c r="B59" s="23">
        <v>42500</v>
      </c>
      <c r="C59" s="14" t="s">
        <v>207</v>
      </c>
      <c r="D59" s="16" t="s">
        <v>91</v>
      </c>
      <c r="E59" s="11"/>
      <c r="F59" s="11">
        <v>8131.15</v>
      </c>
      <c r="G59" s="11">
        <f t="shared" si="1"/>
        <v>44121714.670000009</v>
      </c>
    </row>
    <row r="60" spans="1:7" ht="36.6" x14ac:dyDescent="0.3">
      <c r="A60" s="8"/>
      <c r="B60" s="23">
        <v>42500</v>
      </c>
      <c r="C60" s="14" t="s">
        <v>208</v>
      </c>
      <c r="D60" s="16" t="s">
        <v>92</v>
      </c>
      <c r="E60" s="11"/>
      <c r="F60" s="11">
        <v>110256</v>
      </c>
      <c r="G60" s="11">
        <f t="shared" si="1"/>
        <v>44011458.670000009</v>
      </c>
    </row>
    <row r="61" spans="1:7" ht="48.6" x14ac:dyDescent="0.3">
      <c r="A61" s="8"/>
      <c r="B61" s="23">
        <v>42500</v>
      </c>
      <c r="C61" s="14" t="s">
        <v>209</v>
      </c>
      <c r="D61" s="16" t="s">
        <v>93</v>
      </c>
      <c r="E61" s="11"/>
      <c r="F61" s="11">
        <v>24993.23</v>
      </c>
      <c r="G61" s="11">
        <f t="shared" si="1"/>
        <v>43986465.440000013</v>
      </c>
    </row>
    <row r="62" spans="1:7" ht="48.6" x14ac:dyDescent="0.3">
      <c r="A62" s="8"/>
      <c r="B62" s="23">
        <v>42500</v>
      </c>
      <c r="C62" s="14" t="s">
        <v>210</v>
      </c>
      <c r="D62" s="16" t="s">
        <v>94</v>
      </c>
      <c r="E62" s="11"/>
      <c r="F62" s="11">
        <v>12145.56</v>
      </c>
      <c r="G62" s="11">
        <f t="shared" si="1"/>
        <v>43974319.88000001</v>
      </c>
    </row>
    <row r="63" spans="1:7" ht="36.6" x14ac:dyDescent="0.3">
      <c r="A63" s="8"/>
      <c r="B63" s="23">
        <v>42500</v>
      </c>
      <c r="C63" s="14" t="s">
        <v>211</v>
      </c>
      <c r="D63" s="16" t="s">
        <v>95</v>
      </c>
      <c r="E63" s="11"/>
      <c r="F63" s="11">
        <v>292554.03999999998</v>
      </c>
      <c r="G63" s="11">
        <f t="shared" si="1"/>
        <v>43681765.840000011</v>
      </c>
    </row>
    <row r="64" spans="1:7" ht="36.6" x14ac:dyDescent="0.3">
      <c r="A64" s="8"/>
      <c r="B64" s="23">
        <v>42500</v>
      </c>
      <c r="C64" s="14" t="s">
        <v>212</v>
      </c>
      <c r="D64" s="16" t="s">
        <v>96</v>
      </c>
      <c r="E64" s="11"/>
      <c r="F64" s="11">
        <v>46317.440000000002</v>
      </c>
      <c r="G64" s="11">
        <f t="shared" si="1"/>
        <v>43635448.400000013</v>
      </c>
    </row>
    <row r="65" spans="1:7" ht="84.6" x14ac:dyDescent="0.3">
      <c r="A65" s="8"/>
      <c r="B65" s="23">
        <v>42500</v>
      </c>
      <c r="C65" s="14" t="s">
        <v>213</v>
      </c>
      <c r="D65" s="16" t="s">
        <v>97</v>
      </c>
      <c r="E65" s="11"/>
      <c r="F65" s="11">
        <v>199448.72</v>
      </c>
      <c r="G65" s="11">
        <f t="shared" si="1"/>
        <v>43435999.680000015</v>
      </c>
    </row>
    <row r="66" spans="1:7" ht="72.599999999999994" x14ac:dyDescent="0.3">
      <c r="A66" s="8"/>
      <c r="B66" s="23">
        <v>42500</v>
      </c>
      <c r="C66" s="14" t="s">
        <v>214</v>
      </c>
      <c r="D66" s="16" t="s">
        <v>98</v>
      </c>
      <c r="E66" s="11"/>
      <c r="F66" s="11">
        <v>149018.35</v>
      </c>
      <c r="G66" s="11">
        <f t="shared" si="1"/>
        <v>43286981.330000013</v>
      </c>
    </row>
    <row r="67" spans="1:7" ht="108.6" x14ac:dyDescent="0.3">
      <c r="A67" s="8"/>
      <c r="B67" s="23">
        <v>42500</v>
      </c>
      <c r="C67" s="14" t="s">
        <v>215</v>
      </c>
      <c r="D67" s="16" t="s">
        <v>99</v>
      </c>
      <c r="E67" s="11"/>
      <c r="F67" s="11">
        <v>385811.12</v>
      </c>
      <c r="G67" s="11">
        <f t="shared" si="1"/>
        <v>42901170.210000016</v>
      </c>
    </row>
    <row r="68" spans="1:7" ht="84.6" x14ac:dyDescent="0.3">
      <c r="A68" s="8"/>
      <c r="B68" s="23">
        <v>42500</v>
      </c>
      <c r="C68" s="14" t="s">
        <v>216</v>
      </c>
      <c r="D68" s="16" t="s">
        <v>100</v>
      </c>
      <c r="E68" s="11"/>
      <c r="F68" s="11">
        <v>197541.12</v>
      </c>
      <c r="G68" s="11">
        <f t="shared" si="1"/>
        <v>42703629.090000018</v>
      </c>
    </row>
    <row r="69" spans="1:7" ht="108.6" x14ac:dyDescent="0.3">
      <c r="A69" s="8"/>
      <c r="B69" s="23">
        <v>42500</v>
      </c>
      <c r="C69" s="14" t="s">
        <v>217</v>
      </c>
      <c r="D69" s="16" t="s">
        <v>101</v>
      </c>
      <c r="E69" s="11"/>
      <c r="F69" s="11">
        <v>153210.75</v>
      </c>
      <c r="G69" s="11">
        <f t="shared" si="1"/>
        <v>42550418.340000018</v>
      </c>
    </row>
    <row r="70" spans="1:7" ht="84.6" x14ac:dyDescent="0.3">
      <c r="A70" s="8"/>
      <c r="B70" s="23">
        <v>42500</v>
      </c>
      <c r="C70" s="14" t="s">
        <v>218</v>
      </c>
      <c r="D70" s="16" t="s">
        <v>102</v>
      </c>
      <c r="E70" s="11"/>
      <c r="F70" s="11">
        <v>285961.68</v>
      </c>
      <c r="G70" s="11">
        <f t="shared" si="1"/>
        <v>42264456.660000019</v>
      </c>
    </row>
    <row r="71" spans="1:7" ht="96.6" x14ac:dyDescent="0.3">
      <c r="A71" s="8"/>
      <c r="B71" s="23">
        <v>42500</v>
      </c>
      <c r="C71" s="14" t="s">
        <v>219</v>
      </c>
      <c r="D71" s="16" t="s">
        <v>103</v>
      </c>
      <c r="E71" s="11"/>
      <c r="F71" s="11">
        <v>179836.56</v>
      </c>
      <c r="G71" s="11">
        <f t="shared" si="1"/>
        <v>42084620.100000016</v>
      </c>
    </row>
    <row r="72" spans="1:7" ht="60.6" x14ac:dyDescent="0.3">
      <c r="A72" s="8"/>
      <c r="B72" s="23">
        <v>42500</v>
      </c>
      <c r="C72" s="14" t="s">
        <v>220</v>
      </c>
      <c r="D72" s="16" t="s">
        <v>104</v>
      </c>
      <c r="E72" s="11"/>
      <c r="F72" s="11">
        <v>296250</v>
      </c>
      <c r="G72" s="11">
        <f t="shared" si="1"/>
        <v>41788370.100000016</v>
      </c>
    </row>
    <row r="73" spans="1:7" ht="84.6" x14ac:dyDescent="0.3">
      <c r="A73" s="8"/>
      <c r="B73" s="23">
        <v>42500</v>
      </c>
      <c r="C73" s="14" t="s">
        <v>221</v>
      </c>
      <c r="D73" s="16" t="s">
        <v>105</v>
      </c>
      <c r="E73" s="11"/>
      <c r="F73" s="11">
        <v>137590.32</v>
      </c>
      <c r="G73" s="11">
        <f t="shared" si="1"/>
        <v>41650779.780000016</v>
      </c>
    </row>
    <row r="74" spans="1:7" ht="84.6" x14ac:dyDescent="0.3">
      <c r="A74" s="8"/>
      <c r="B74" s="23">
        <v>42500</v>
      </c>
      <c r="C74" s="14" t="s">
        <v>222</v>
      </c>
      <c r="D74" s="16" t="s">
        <v>106</v>
      </c>
      <c r="E74" s="11"/>
      <c r="F74" s="11">
        <v>183313.63</v>
      </c>
      <c r="G74" s="11">
        <f t="shared" si="1"/>
        <v>41467466.150000013</v>
      </c>
    </row>
    <row r="75" spans="1:7" ht="36.6" x14ac:dyDescent="0.3">
      <c r="A75" s="8"/>
      <c r="B75" s="23">
        <v>42500</v>
      </c>
      <c r="C75" s="14" t="s">
        <v>223</v>
      </c>
      <c r="D75" s="16" t="s">
        <v>107</v>
      </c>
      <c r="E75" s="11"/>
      <c r="F75" s="11">
        <v>21816.080000000002</v>
      </c>
      <c r="G75" s="11">
        <f t="shared" si="1"/>
        <v>41445650.070000015</v>
      </c>
    </row>
    <row r="76" spans="1:7" ht="120.6" x14ac:dyDescent="0.3">
      <c r="A76" s="8"/>
      <c r="B76" s="23">
        <v>42500</v>
      </c>
      <c r="C76" s="14" t="s">
        <v>224</v>
      </c>
      <c r="D76" s="16" t="s">
        <v>108</v>
      </c>
      <c r="E76" s="11"/>
      <c r="F76" s="11">
        <v>94658.35</v>
      </c>
      <c r="G76" s="11">
        <f t="shared" si="1"/>
        <v>41350991.720000014</v>
      </c>
    </row>
    <row r="77" spans="1:7" ht="120.6" x14ac:dyDescent="0.3">
      <c r="A77" s="8"/>
      <c r="B77" s="23">
        <v>42500</v>
      </c>
      <c r="C77" s="14" t="s">
        <v>225</v>
      </c>
      <c r="D77" s="16" t="s">
        <v>109</v>
      </c>
      <c r="E77" s="11"/>
      <c r="F77" s="11">
        <v>321723.03000000003</v>
      </c>
      <c r="G77" s="11">
        <f t="shared" si="1"/>
        <v>41029268.690000013</v>
      </c>
    </row>
    <row r="78" spans="1:7" ht="72.599999999999994" x14ac:dyDescent="0.3">
      <c r="A78" s="8"/>
      <c r="B78" s="23">
        <v>42500</v>
      </c>
      <c r="C78" s="14" t="s">
        <v>226</v>
      </c>
      <c r="D78" s="15" t="s">
        <v>110</v>
      </c>
      <c r="E78" s="11"/>
      <c r="F78" s="11">
        <v>140557.44</v>
      </c>
      <c r="G78" s="11">
        <f t="shared" si="1"/>
        <v>40888711.250000015</v>
      </c>
    </row>
    <row r="79" spans="1:7" ht="84.6" x14ac:dyDescent="0.3">
      <c r="A79" s="8"/>
      <c r="B79" s="23">
        <v>42500</v>
      </c>
      <c r="C79" s="14" t="s">
        <v>227</v>
      </c>
      <c r="D79" s="15" t="s">
        <v>306</v>
      </c>
      <c r="E79" s="11"/>
      <c r="F79" s="11">
        <v>286491.12</v>
      </c>
      <c r="G79" s="11">
        <f t="shared" si="1"/>
        <v>40602220.130000018</v>
      </c>
    </row>
    <row r="80" spans="1:7" ht="96.6" x14ac:dyDescent="0.3">
      <c r="A80" s="8"/>
      <c r="B80" s="23">
        <v>42500</v>
      </c>
      <c r="C80" s="14" t="s">
        <v>228</v>
      </c>
      <c r="D80" s="15" t="s">
        <v>111</v>
      </c>
      <c r="E80" s="11"/>
      <c r="F80" s="11">
        <v>248275.6</v>
      </c>
      <c r="G80" s="11">
        <f t="shared" si="1"/>
        <v>40353944.530000016</v>
      </c>
    </row>
    <row r="81" spans="1:7" ht="72.599999999999994" x14ac:dyDescent="0.3">
      <c r="A81" s="8"/>
      <c r="B81" s="23">
        <v>42500</v>
      </c>
      <c r="C81" s="14" t="s">
        <v>229</v>
      </c>
      <c r="D81" s="15" t="s">
        <v>112</v>
      </c>
      <c r="E81" s="11"/>
      <c r="F81" s="11">
        <v>105721.63</v>
      </c>
      <c r="G81" s="11">
        <f t="shared" si="1"/>
        <v>40248222.900000013</v>
      </c>
    </row>
    <row r="82" spans="1:7" ht="72.599999999999994" x14ac:dyDescent="0.3">
      <c r="A82" s="8"/>
      <c r="B82" s="23">
        <v>42500</v>
      </c>
      <c r="C82" s="14" t="s">
        <v>230</v>
      </c>
      <c r="D82" s="15" t="s">
        <v>113</v>
      </c>
      <c r="E82" s="11"/>
      <c r="F82" s="11">
        <v>122720</v>
      </c>
      <c r="G82" s="11">
        <f t="shared" ref="G82:G113" si="2">+G81+E82-F82</f>
        <v>40125502.900000013</v>
      </c>
    </row>
    <row r="83" spans="1:7" ht="72.599999999999994" x14ac:dyDescent="0.3">
      <c r="A83" s="8"/>
      <c r="B83" s="23">
        <v>42500</v>
      </c>
      <c r="C83" s="14" t="s">
        <v>231</v>
      </c>
      <c r="D83" s="16" t="s">
        <v>114</v>
      </c>
      <c r="E83" s="11"/>
      <c r="F83" s="11">
        <v>14400</v>
      </c>
      <c r="G83" s="11">
        <f t="shared" si="2"/>
        <v>40111102.900000013</v>
      </c>
    </row>
    <row r="84" spans="1:7" ht="72.599999999999994" x14ac:dyDescent="0.3">
      <c r="A84" s="8"/>
      <c r="B84" s="23">
        <v>42500</v>
      </c>
      <c r="C84" s="14" t="s">
        <v>232</v>
      </c>
      <c r="D84" s="16" t="s">
        <v>114</v>
      </c>
      <c r="E84" s="11"/>
      <c r="F84" s="11">
        <v>14400</v>
      </c>
      <c r="G84" s="11">
        <f t="shared" si="2"/>
        <v>40096702.900000013</v>
      </c>
    </row>
    <row r="85" spans="1:7" ht="72.599999999999994" x14ac:dyDescent="0.3">
      <c r="A85" s="8"/>
      <c r="B85" s="23">
        <v>42500</v>
      </c>
      <c r="C85" s="14" t="s">
        <v>233</v>
      </c>
      <c r="D85" s="16" t="s">
        <v>114</v>
      </c>
      <c r="E85" s="11"/>
      <c r="F85" s="11">
        <v>14400</v>
      </c>
      <c r="G85" s="11">
        <f t="shared" si="2"/>
        <v>40082302.900000013</v>
      </c>
    </row>
    <row r="86" spans="1:7" ht="72.599999999999994" x14ac:dyDescent="0.3">
      <c r="A86" s="8"/>
      <c r="B86" s="23">
        <v>42500</v>
      </c>
      <c r="C86" s="14" t="s">
        <v>234</v>
      </c>
      <c r="D86" s="16" t="s">
        <v>115</v>
      </c>
      <c r="E86" s="11"/>
      <c r="F86" s="11">
        <v>14400</v>
      </c>
      <c r="G86" s="11">
        <f t="shared" si="2"/>
        <v>40067902.900000013</v>
      </c>
    </row>
    <row r="87" spans="1:7" ht="72.599999999999994" x14ac:dyDescent="0.3">
      <c r="A87" s="8"/>
      <c r="B87" s="23">
        <v>42500</v>
      </c>
      <c r="C87" s="14" t="s">
        <v>235</v>
      </c>
      <c r="D87" s="16" t="s">
        <v>115</v>
      </c>
      <c r="E87" s="11"/>
      <c r="F87" s="11">
        <v>14400</v>
      </c>
      <c r="G87" s="11">
        <f t="shared" si="2"/>
        <v>40053502.900000013</v>
      </c>
    </row>
    <row r="88" spans="1:7" ht="72.599999999999994" x14ac:dyDescent="0.3">
      <c r="A88" s="8"/>
      <c r="B88" s="23">
        <v>42500</v>
      </c>
      <c r="C88" s="14" t="s">
        <v>236</v>
      </c>
      <c r="D88" s="16" t="s">
        <v>115</v>
      </c>
      <c r="E88" s="11"/>
      <c r="F88" s="11">
        <v>14400</v>
      </c>
      <c r="G88" s="11">
        <f t="shared" si="2"/>
        <v>40039102.900000013</v>
      </c>
    </row>
    <row r="89" spans="1:7" ht="72.599999999999994" x14ac:dyDescent="0.3">
      <c r="A89" s="8"/>
      <c r="B89" s="23">
        <v>42500</v>
      </c>
      <c r="C89" s="14" t="s">
        <v>237</v>
      </c>
      <c r="D89" s="16" t="s">
        <v>115</v>
      </c>
      <c r="E89" s="11"/>
      <c r="F89" s="11">
        <v>14400</v>
      </c>
      <c r="G89" s="11">
        <f t="shared" si="2"/>
        <v>40024702.900000013</v>
      </c>
    </row>
    <row r="90" spans="1:7" ht="72.599999999999994" x14ac:dyDescent="0.3">
      <c r="A90" s="8"/>
      <c r="B90" s="23">
        <v>42500</v>
      </c>
      <c r="C90" s="14" t="s">
        <v>238</v>
      </c>
      <c r="D90" s="16" t="s">
        <v>115</v>
      </c>
      <c r="E90" s="11"/>
      <c r="F90" s="11">
        <v>14400</v>
      </c>
      <c r="G90" s="11">
        <f t="shared" si="2"/>
        <v>40010302.900000013</v>
      </c>
    </row>
    <row r="91" spans="1:7" ht="72.599999999999994" x14ac:dyDescent="0.3">
      <c r="A91" s="8"/>
      <c r="B91" s="23">
        <v>42500</v>
      </c>
      <c r="C91" s="14" t="s">
        <v>239</v>
      </c>
      <c r="D91" s="16" t="s">
        <v>115</v>
      </c>
      <c r="E91" s="11"/>
      <c r="F91" s="11">
        <v>14400</v>
      </c>
      <c r="G91" s="11">
        <f t="shared" si="2"/>
        <v>39995902.900000013</v>
      </c>
    </row>
    <row r="92" spans="1:7" ht="72.599999999999994" x14ac:dyDescent="0.3">
      <c r="A92" s="8"/>
      <c r="B92" s="23">
        <v>42500</v>
      </c>
      <c r="C92" s="14" t="s">
        <v>240</v>
      </c>
      <c r="D92" s="16" t="s">
        <v>115</v>
      </c>
      <c r="E92" s="11"/>
      <c r="F92" s="11">
        <v>14400</v>
      </c>
      <c r="G92" s="11">
        <f t="shared" si="2"/>
        <v>39981502.900000013</v>
      </c>
    </row>
    <row r="93" spans="1:7" ht="60.6" x14ac:dyDescent="0.3">
      <c r="A93" s="8"/>
      <c r="B93" s="23">
        <v>42500</v>
      </c>
      <c r="C93" s="14" t="s">
        <v>241</v>
      </c>
      <c r="D93" s="16" t="s">
        <v>116</v>
      </c>
      <c r="E93" s="11"/>
      <c r="F93" s="11">
        <v>14400</v>
      </c>
      <c r="G93" s="11">
        <f t="shared" si="2"/>
        <v>39967102.900000013</v>
      </c>
    </row>
    <row r="94" spans="1:7" ht="108.6" x14ac:dyDescent="0.3">
      <c r="A94" s="8"/>
      <c r="B94" s="23">
        <v>42500</v>
      </c>
      <c r="C94" s="14" t="s">
        <v>242</v>
      </c>
      <c r="D94" s="16" t="s">
        <v>117</v>
      </c>
      <c r="E94" s="11"/>
      <c r="F94" s="11">
        <v>239724.52</v>
      </c>
      <c r="G94" s="11">
        <f t="shared" si="2"/>
        <v>39727378.38000001</v>
      </c>
    </row>
    <row r="95" spans="1:7" ht="48.6" x14ac:dyDescent="0.3">
      <c r="A95" s="8"/>
      <c r="B95" s="23">
        <v>42500</v>
      </c>
      <c r="C95" s="14" t="s">
        <v>243</v>
      </c>
      <c r="D95" s="16" t="s">
        <v>118</v>
      </c>
      <c r="E95" s="11"/>
      <c r="F95" s="11">
        <v>23129.71</v>
      </c>
      <c r="G95" s="11">
        <f t="shared" si="2"/>
        <v>39704248.670000009</v>
      </c>
    </row>
    <row r="96" spans="1:7" ht="96.6" x14ac:dyDescent="0.3">
      <c r="A96" s="8"/>
      <c r="B96" s="23">
        <v>42500</v>
      </c>
      <c r="C96" s="14" t="s">
        <v>244</v>
      </c>
      <c r="D96" s="16" t="s">
        <v>119</v>
      </c>
      <c r="E96" s="11"/>
      <c r="F96" s="11">
        <v>18550</v>
      </c>
      <c r="G96" s="11">
        <f t="shared" si="2"/>
        <v>39685698.670000009</v>
      </c>
    </row>
    <row r="97" spans="1:7" ht="72.599999999999994" x14ac:dyDescent="0.3">
      <c r="A97" s="8"/>
      <c r="B97" s="23">
        <v>42500</v>
      </c>
      <c r="C97" s="14" t="s">
        <v>245</v>
      </c>
      <c r="D97" s="16" t="s">
        <v>120</v>
      </c>
      <c r="E97" s="11"/>
      <c r="F97" s="11">
        <v>21208</v>
      </c>
      <c r="G97" s="11">
        <f t="shared" si="2"/>
        <v>39664490.670000009</v>
      </c>
    </row>
    <row r="98" spans="1:7" ht="72.599999999999994" x14ac:dyDescent="0.3">
      <c r="A98" s="8"/>
      <c r="B98" s="23">
        <v>42500</v>
      </c>
      <c r="C98" s="14" t="s">
        <v>246</v>
      </c>
      <c r="D98" s="16" t="s">
        <v>121</v>
      </c>
      <c r="E98" s="11"/>
      <c r="F98" s="11">
        <v>90000</v>
      </c>
      <c r="G98" s="11">
        <f t="shared" si="2"/>
        <v>39574490.670000009</v>
      </c>
    </row>
    <row r="99" spans="1:7" ht="72.599999999999994" x14ac:dyDescent="0.3">
      <c r="A99" s="8"/>
      <c r="B99" s="23">
        <v>42500</v>
      </c>
      <c r="C99" s="14" t="s">
        <v>247</v>
      </c>
      <c r="D99" s="16" t="s">
        <v>122</v>
      </c>
      <c r="E99" s="11"/>
      <c r="F99" s="11">
        <v>23129.71</v>
      </c>
      <c r="G99" s="11">
        <f t="shared" si="2"/>
        <v>39551360.960000008</v>
      </c>
    </row>
    <row r="100" spans="1:7" ht="84.6" x14ac:dyDescent="0.3">
      <c r="A100" s="8"/>
      <c r="B100" s="23">
        <v>42500</v>
      </c>
      <c r="C100" s="14" t="s">
        <v>248</v>
      </c>
      <c r="D100" s="16" t="s">
        <v>123</v>
      </c>
      <c r="E100" s="11"/>
      <c r="F100" s="11">
        <v>10950</v>
      </c>
      <c r="G100" s="11">
        <f t="shared" si="2"/>
        <v>39540410.960000008</v>
      </c>
    </row>
    <row r="101" spans="1:7" ht="84.6" x14ac:dyDescent="0.3">
      <c r="A101" s="8"/>
      <c r="B101" s="23">
        <v>42500</v>
      </c>
      <c r="C101" s="14" t="s">
        <v>249</v>
      </c>
      <c r="D101" s="16" t="s">
        <v>124</v>
      </c>
      <c r="E101" s="11"/>
      <c r="F101" s="11">
        <v>6228</v>
      </c>
      <c r="G101" s="11">
        <f t="shared" si="2"/>
        <v>39534182.960000008</v>
      </c>
    </row>
    <row r="102" spans="1:7" ht="84.6" x14ac:dyDescent="0.3">
      <c r="A102" s="8"/>
      <c r="B102" s="23">
        <v>42500</v>
      </c>
      <c r="C102" s="14" t="s">
        <v>250</v>
      </c>
      <c r="D102" s="16" t="s">
        <v>125</v>
      </c>
      <c r="E102" s="11"/>
      <c r="F102" s="11">
        <v>2200</v>
      </c>
      <c r="G102" s="11">
        <f t="shared" si="2"/>
        <v>39531982.960000008</v>
      </c>
    </row>
    <row r="103" spans="1:7" ht="60.6" x14ac:dyDescent="0.3">
      <c r="A103" s="8"/>
      <c r="B103" s="23">
        <v>42500</v>
      </c>
      <c r="C103" s="14" t="s">
        <v>251</v>
      </c>
      <c r="D103" s="16" t="s">
        <v>126</v>
      </c>
      <c r="E103" s="11"/>
      <c r="F103" s="11">
        <v>81497.45</v>
      </c>
      <c r="G103" s="11">
        <f t="shared" si="2"/>
        <v>39450485.510000005</v>
      </c>
    </row>
    <row r="104" spans="1:7" ht="36.6" x14ac:dyDescent="0.3">
      <c r="A104" s="8"/>
      <c r="B104" s="23">
        <v>42500</v>
      </c>
      <c r="C104" s="14" t="s">
        <v>252</v>
      </c>
      <c r="D104" s="16" t="s">
        <v>127</v>
      </c>
      <c r="E104" s="11"/>
      <c r="F104" s="11">
        <v>19266.73</v>
      </c>
      <c r="G104" s="11">
        <f t="shared" si="2"/>
        <v>39431218.780000009</v>
      </c>
    </row>
    <row r="105" spans="1:7" ht="60.6" x14ac:dyDescent="0.3">
      <c r="A105" s="8"/>
      <c r="B105" s="23">
        <v>42500</v>
      </c>
      <c r="C105" s="14" t="s">
        <v>253</v>
      </c>
      <c r="D105" s="16" t="s">
        <v>128</v>
      </c>
      <c r="E105" s="11"/>
      <c r="F105" s="11">
        <v>108000</v>
      </c>
      <c r="G105" s="11">
        <f t="shared" si="2"/>
        <v>39323218.780000009</v>
      </c>
    </row>
    <row r="106" spans="1:7" ht="48.6" x14ac:dyDescent="0.3">
      <c r="A106" s="8"/>
      <c r="B106" s="23">
        <v>42500</v>
      </c>
      <c r="C106" s="14" t="s">
        <v>254</v>
      </c>
      <c r="D106" s="16" t="s">
        <v>129</v>
      </c>
      <c r="E106" s="11"/>
      <c r="F106" s="11">
        <v>250000</v>
      </c>
      <c r="G106" s="11">
        <f t="shared" si="2"/>
        <v>39073218.780000009</v>
      </c>
    </row>
    <row r="107" spans="1:7" ht="96.6" x14ac:dyDescent="0.3">
      <c r="A107" s="8"/>
      <c r="B107" s="23">
        <v>42500</v>
      </c>
      <c r="C107" s="14" t="s">
        <v>255</v>
      </c>
      <c r="D107" s="16" t="s">
        <v>130</v>
      </c>
      <c r="E107" s="11"/>
      <c r="F107" s="11">
        <v>18242</v>
      </c>
      <c r="G107" s="11">
        <f t="shared" si="2"/>
        <v>39054976.780000009</v>
      </c>
    </row>
    <row r="108" spans="1:7" ht="72.599999999999994" x14ac:dyDescent="0.3">
      <c r="A108" s="8"/>
      <c r="B108" s="23">
        <v>42500</v>
      </c>
      <c r="C108" s="14" t="s">
        <v>256</v>
      </c>
      <c r="D108" s="16" t="s">
        <v>115</v>
      </c>
      <c r="E108" s="11"/>
      <c r="F108" s="11">
        <v>14400</v>
      </c>
      <c r="G108" s="11">
        <f t="shared" si="2"/>
        <v>39040576.780000009</v>
      </c>
    </row>
    <row r="109" spans="1:7" ht="108.6" x14ac:dyDescent="0.3">
      <c r="A109" s="8"/>
      <c r="B109" s="23">
        <v>42500</v>
      </c>
      <c r="C109" s="14" t="s">
        <v>257</v>
      </c>
      <c r="D109" s="16" t="s">
        <v>131</v>
      </c>
      <c r="E109" s="11"/>
      <c r="F109" s="11">
        <v>18279.86</v>
      </c>
      <c r="G109" s="11">
        <f t="shared" si="2"/>
        <v>39022296.920000009</v>
      </c>
    </row>
    <row r="110" spans="1:7" ht="72.599999999999994" x14ac:dyDescent="0.3">
      <c r="A110" s="8"/>
      <c r="B110" s="23">
        <v>42500</v>
      </c>
      <c r="C110" s="14" t="s">
        <v>258</v>
      </c>
      <c r="D110" s="16" t="s">
        <v>132</v>
      </c>
      <c r="E110" s="11"/>
      <c r="F110" s="11">
        <v>16500</v>
      </c>
      <c r="G110" s="11">
        <f t="shared" si="2"/>
        <v>39005796.920000009</v>
      </c>
    </row>
    <row r="111" spans="1:7" ht="120.6" x14ac:dyDescent="0.3">
      <c r="A111" s="8"/>
      <c r="B111" s="23">
        <v>42500</v>
      </c>
      <c r="C111" s="14" t="s">
        <v>259</v>
      </c>
      <c r="D111" s="16" t="s">
        <v>133</v>
      </c>
      <c r="E111" s="11"/>
      <c r="F111" s="11">
        <v>230825.78</v>
      </c>
      <c r="G111" s="11">
        <f t="shared" si="2"/>
        <v>38774971.140000008</v>
      </c>
    </row>
    <row r="112" spans="1:7" ht="96.6" x14ac:dyDescent="0.3">
      <c r="A112" s="8"/>
      <c r="B112" s="23">
        <v>42500</v>
      </c>
      <c r="C112" s="14" t="s">
        <v>260</v>
      </c>
      <c r="D112" s="16" t="s">
        <v>134</v>
      </c>
      <c r="E112" s="11"/>
      <c r="F112" s="11">
        <v>79267.679999999993</v>
      </c>
      <c r="G112" s="11">
        <f t="shared" si="2"/>
        <v>38695703.460000008</v>
      </c>
    </row>
    <row r="113" spans="1:7" ht="60.6" x14ac:dyDescent="0.3">
      <c r="A113" s="8"/>
      <c r="B113" s="23">
        <v>42500</v>
      </c>
      <c r="C113" s="14" t="s">
        <v>261</v>
      </c>
      <c r="D113" s="16" t="s">
        <v>135</v>
      </c>
      <c r="E113" s="11"/>
      <c r="F113" s="11">
        <v>135000</v>
      </c>
      <c r="G113" s="11">
        <f t="shared" si="2"/>
        <v>38560703.460000008</v>
      </c>
    </row>
    <row r="114" spans="1:7" ht="120.6" x14ac:dyDescent="0.3">
      <c r="A114" s="8"/>
      <c r="B114" s="23">
        <v>42500</v>
      </c>
      <c r="C114" s="14" t="s">
        <v>262</v>
      </c>
      <c r="D114" s="16" t="s">
        <v>136</v>
      </c>
      <c r="E114" s="11"/>
      <c r="F114" s="11">
        <v>239047.58</v>
      </c>
      <c r="G114" s="11">
        <f t="shared" ref="G114:G131" si="3">+G113+E114-F114</f>
        <v>38321655.88000001</v>
      </c>
    </row>
    <row r="115" spans="1:7" ht="84.6" x14ac:dyDescent="0.3">
      <c r="A115" s="8"/>
      <c r="B115" s="23">
        <v>42500</v>
      </c>
      <c r="C115" s="14" t="s">
        <v>263</v>
      </c>
      <c r="D115" s="16" t="s">
        <v>137</v>
      </c>
      <c r="E115" s="11"/>
      <c r="F115" s="11">
        <v>589508</v>
      </c>
      <c r="G115" s="11">
        <f t="shared" si="3"/>
        <v>37732147.88000001</v>
      </c>
    </row>
    <row r="116" spans="1:7" ht="96.6" x14ac:dyDescent="0.3">
      <c r="A116" s="8"/>
      <c r="B116" s="23">
        <v>42500</v>
      </c>
      <c r="C116" s="14" t="s">
        <v>264</v>
      </c>
      <c r="D116" s="16" t="s">
        <v>138</v>
      </c>
      <c r="E116" s="11"/>
      <c r="F116" s="11">
        <v>400080</v>
      </c>
      <c r="G116" s="11">
        <f t="shared" si="3"/>
        <v>37332067.88000001</v>
      </c>
    </row>
    <row r="117" spans="1:7" ht="48.6" x14ac:dyDescent="0.3">
      <c r="A117" s="8"/>
      <c r="B117" s="23">
        <v>42500</v>
      </c>
      <c r="C117" s="14" t="s">
        <v>265</v>
      </c>
      <c r="D117" s="16" t="s">
        <v>139</v>
      </c>
      <c r="E117" s="11"/>
      <c r="F117" s="11">
        <v>346500</v>
      </c>
      <c r="G117" s="11">
        <f t="shared" si="3"/>
        <v>36985567.88000001</v>
      </c>
    </row>
    <row r="118" spans="1:7" ht="60.6" x14ac:dyDescent="0.3">
      <c r="A118" s="8"/>
      <c r="B118" s="23">
        <v>42500</v>
      </c>
      <c r="C118" s="14" t="s">
        <v>266</v>
      </c>
      <c r="D118" s="16" t="s">
        <v>140</v>
      </c>
      <c r="E118" s="11"/>
      <c r="F118" s="11">
        <v>41635.53</v>
      </c>
      <c r="G118" s="11">
        <f t="shared" si="3"/>
        <v>36943932.350000009</v>
      </c>
    </row>
    <row r="119" spans="1:7" ht="72.599999999999994" x14ac:dyDescent="0.3">
      <c r="A119" s="8"/>
      <c r="B119" s="23">
        <v>42500</v>
      </c>
      <c r="C119" s="14" t="s">
        <v>267</v>
      </c>
      <c r="D119" s="16" t="s">
        <v>114</v>
      </c>
      <c r="E119" s="11"/>
      <c r="F119" s="11">
        <v>14400</v>
      </c>
      <c r="G119" s="11">
        <f t="shared" si="3"/>
        <v>36929532.350000009</v>
      </c>
    </row>
    <row r="120" spans="1:7" ht="72.599999999999994" x14ac:dyDescent="0.3">
      <c r="A120" s="8"/>
      <c r="B120" s="23">
        <v>42500</v>
      </c>
      <c r="C120" s="14" t="s">
        <v>268</v>
      </c>
      <c r="D120" s="16" t="s">
        <v>114</v>
      </c>
      <c r="E120" s="11"/>
      <c r="F120" s="11">
        <v>14400</v>
      </c>
      <c r="G120" s="11">
        <f t="shared" si="3"/>
        <v>36915132.350000009</v>
      </c>
    </row>
    <row r="121" spans="1:7" ht="72.599999999999994" x14ac:dyDescent="0.3">
      <c r="A121" s="8"/>
      <c r="B121" s="23">
        <v>42500</v>
      </c>
      <c r="C121" s="14" t="s">
        <v>269</v>
      </c>
      <c r="D121" s="16" t="s">
        <v>114</v>
      </c>
      <c r="E121" s="11"/>
      <c r="F121" s="11">
        <v>14400</v>
      </c>
      <c r="G121" s="11">
        <f t="shared" si="3"/>
        <v>36900732.350000009</v>
      </c>
    </row>
    <row r="122" spans="1:7" ht="72.599999999999994" x14ac:dyDescent="0.3">
      <c r="A122" s="8"/>
      <c r="B122" s="23">
        <v>42500</v>
      </c>
      <c r="C122" s="14" t="s">
        <v>270</v>
      </c>
      <c r="D122" s="16" t="s">
        <v>114</v>
      </c>
      <c r="E122" s="11"/>
      <c r="F122" s="11">
        <v>14400</v>
      </c>
      <c r="G122" s="11">
        <f t="shared" si="3"/>
        <v>36886332.350000009</v>
      </c>
    </row>
    <row r="123" spans="1:7" ht="72.599999999999994" x14ac:dyDescent="0.3">
      <c r="A123" s="8"/>
      <c r="B123" s="23">
        <v>42500</v>
      </c>
      <c r="C123" s="14" t="s">
        <v>271</v>
      </c>
      <c r="D123" s="16" t="s">
        <v>114</v>
      </c>
      <c r="E123" s="11"/>
      <c r="F123" s="11">
        <v>14400</v>
      </c>
      <c r="G123" s="11">
        <f t="shared" si="3"/>
        <v>36871932.350000009</v>
      </c>
    </row>
    <row r="124" spans="1:7" ht="72.599999999999994" x14ac:dyDescent="0.3">
      <c r="A124" s="8"/>
      <c r="B124" s="23">
        <v>42500</v>
      </c>
      <c r="C124" s="14" t="s">
        <v>272</v>
      </c>
      <c r="D124" s="16" t="s">
        <v>114</v>
      </c>
      <c r="E124" s="11"/>
      <c r="F124" s="11">
        <v>14400</v>
      </c>
      <c r="G124" s="11">
        <f t="shared" si="3"/>
        <v>36857532.350000009</v>
      </c>
    </row>
    <row r="125" spans="1:7" ht="72.599999999999994" x14ac:dyDescent="0.3">
      <c r="A125" s="8"/>
      <c r="B125" s="23">
        <v>42500</v>
      </c>
      <c r="C125" s="14" t="s">
        <v>273</v>
      </c>
      <c r="D125" s="16" t="s">
        <v>114</v>
      </c>
      <c r="E125" s="11"/>
      <c r="F125" s="11">
        <v>14400</v>
      </c>
      <c r="G125" s="11">
        <f t="shared" si="3"/>
        <v>36843132.350000009</v>
      </c>
    </row>
    <row r="126" spans="1:7" ht="72.599999999999994" x14ac:dyDescent="0.3">
      <c r="A126" s="8"/>
      <c r="B126" s="23">
        <v>42500</v>
      </c>
      <c r="C126" s="14" t="s">
        <v>274</v>
      </c>
      <c r="D126" s="16" t="s">
        <v>114</v>
      </c>
      <c r="E126" s="11"/>
      <c r="F126" s="11">
        <v>14400</v>
      </c>
      <c r="G126" s="11">
        <f t="shared" si="3"/>
        <v>36828732.350000009</v>
      </c>
    </row>
    <row r="127" spans="1:7" ht="60.6" x14ac:dyDescent="0.3">
      <c r="A127" s="8"/>
      <c r="B127" s="23">
        <v>42500</v>
      </c>
      <c r="C127" s="14" t="s">
        <v>275</v>
      </c>
      <c r="D127" s="16" t="s">
        <v>141</v>
      </c>
      <c r="E127" s="11"/>
      <c r="F127" s="11">
        <v>298125.27</v>
      </c>
      <c r="G127" s="11">
        <f t="shared" si="3"/>
        <v>36530607.080000006</v>
      </c>
    </row>
    <row r="128" spans="1:7" ht="36.6" x14ac:dyDescent="0.3">
      <c r="A128" s="8"/>
      <c r="B128" s="23">
        <v>42500</v>
      </c>
      <c r="C128" s="14" t="s">
        <v>276</v>
      </c>
      <c r="D128" s="16" t="s">
        <v>142</v>
      </c>
      <c r="E128" s="11"/>
      <c r="F128" s="11">
        <v>22627.41</v>
      </c>
      <c r="G128" s="11">
        <f t="shared" si="3"/>
        <v>36507979.670000009</v>
      </c>
    </row>
    <row r="129" spans="1:7" ht="84.6" x14ac:dyDescent="0.3">
      <c r="A129" s="8"/>
      <c r="B129" s="23">
        <v>42500</v>
      </c>
      <c r="C129" s="14" t="s">
        <v>277</v>
      </c>
      <c r="D129" s="16" t="s">
        <v>143</v>
      </c>
      <c r="E129" s="11"/>
      <c r="F129" s="11">
        <v>45762.71</v>
      </c>
      <c r="G129" s="11">
        <f t="shared" si="3"/>
        <v>36462216.960000008</v>
      </c>
    </row>
    <row r="130" spans="1:7" ht="60.6" x14ac:dyDescent="0.3">
      <c r="A130" s="8"/>
      <c r="B130" s="23">
        <v>42500</v>
      </c>
      <c r="C130" s="14" t="s">
        <v>278</v>
      </c>
      <c r="D130" s="16" t="s">
        <v>144</v>
      </c>
      <c r="E130" s="11"/>
      <c r="F130" s="11">
        <v>14400</v>
      </c>
      <c r="G130" s="11">
        <f t="shared" si="3"/>
        <v>36447816.960000008</v>
      </c>
    </row>
    <row r="131" spans="1:7" ht="72.599999999999994" x14ac:dyDescent="0.3">
      <c r="A131" s="8"/>
      <c r="B131" s="23">
        <v>42501</v>
      </c>
      <c r="C131" s="14" t="s">
        <v>279</v>
      </c>
      <c r="D131" s="16" t="s">
        <v>145</v>
      </c>
      <c r="E131" s="11"/>
      <c r="F131" s="11">
        <v>204649.82</v>
      </c>
      <c r="G131" s="11">
        <f t="shared" si="3"/>
        <v>36243167.140000008</v>
      </c>
    </row>
    <row r="132" spans="1:7" ht="72.599999999999994" x14ac:dyDescent="0.3">
      <c r="A132" s="8"/>
      <c r="B132" s="23">
        <v>42501</v>
      </c>
      <c r="C132" s="14" t="s">
        <v>280</v>
      </c>
      <c r="D132" s="16" t="s">
        <v>146</v>
      </c>
      <c r="E132" s="11"/>
      <c r="F132" s="11">
        <v>8927</v>
      </c>
      <c r="G132" s="11">
        <f t="shared" ref="G132:G140" si="4">+G131+E132-F132</f>
        <v>36234240.140000008</v>
      </c>
    </row>
    <row r="133" spans="1:7" ht="84.6" x14ac:dyDescent="0.3">
      <c r="A133" s="8"/>
      <c r="B133" s="23">
        <v>42501</v>
      </c>
      <c r="C133" s="14" t="s">
        <v>281</v>
      </c>
      <c r="D133" s="16" t="s">
        <v>147</v>
      </c>
      <c r="E133" s="11"/>
      <c r="F133" s="11">
        <v>79193.600000000006</v>
      </c>
      <c r="G133" s="11">
        <f t="shared" si="4"/>
        <v>36155046.540000007</v>
      </c>
    </row>
    <row r="134" spans="1:7" ht="84.6" x14ac:dyDescent="0.3">
      <c r="A134" s="8"/>
      <c r="B134" s="23">
        <v>42501</v>
      </c>
      <c r="C134" s="14" t="s">
        <v>282</v>
      </c>
      <c r="D134" s="16" t="s">
        <v>148</v>
      </c>
      <c r="E134" s="11"/>
      <c r="F134" s="11">
        <v>42179.199999999997</v>
      </c>
      <c r="G134" s="11">
        <f t="shared" si="4"/>
        <v>36112867.340000004</v>
      </c>
    </row>
    <row r="135" spans="1:7" ht="84.6" x14ac:dyDescent="0.3">
      <c r="A135" s="8"/>
      <c r="B135" s="23">
        <v>42501</v>
      </c>
      <c r="C135" s="14" t="s">
        <v>283</v>
      </c>
      <c r="D135" s="16" t="s">
        <v>149</v>
      </c>
      <c r="E135" s="11"/>
      <c r="F135" s="11">
        <v>192173.6</v>
      </c>
      <c r="G135" s="11">
        <f t="shared" si="4"/>
        <v>35920693.740000002</v>
      </c>
    </row>
    <row r="136" spans="1:7" ht="84.6" x14ac:dyDescent="0.3">
      <c r="A136" s="8"/>
      <c r="B136" s="23">
        <v>42501</v>
      </c>
      <c r="C136" s="14" t="s">
        <v>284</v>
      </c>
      <c r="D136" s="16" t="s">
        <v>150</v>
      </c>
      <c r="E136" s="11"/>
      <c r="F136" s="11">
        <v>23672</v>
      </c>
      <c r="G136" s="11">
        <f t="shared" si="4"/>
        <v>35897021.740000002</v>
      </c>
    </row>
    <row r="137" spans="1:7" ht="72.599999999999994" x14ac:dyDescent="0.3">
      <c r="A137" s="8"/>
      <c r="B137" s="23">
        <v>42501</v>
      </c>
      <c r="C137" s="14" t="s">
        <v>285</v>
      </c>
      <c r="D137" s="16" t="s">
        <v>151</v>
      </c>
      <c r="E137" s="11"/>
      <c r="F137" s="11">
        <v>49684.3</v>
      </c>
      <c r="G137" s="11">
        <f t="shared" si="4"/>
        <v>35847337.440000005</v>
      </c>
    </row>
    <row r="138" spans="1:7" ht="72.599999999999994" x14ac:dyDescent="0.3">
      <c r="A138" s="8"/>
      <c r="B138" s="23">
        <v>42501</v>
      </c>
      <c r="C138" s="14" t="s">
        <v>286</v>
      </c>
      <c r="D138" s="16" t="s">
        <v>152</v>
      </c>
      <c r="E138" s="11"/>
      <c r="F138" s="11">
        <v>81372.5</v>
      </c>
      <c r="G138" s="11">
        <f t="shared" si="4"/>
        <v>35765964.940000005</v>
      </c>
    </row>
    <row r="139" spans="1:7" ht="96.6" x14ac:dyDescent="0.3">
      <c r="A139" s="8"/>
      <c r="B139" s="23">
        <v>42501</v>
      </c>
      <c r="C139" s="14" t="s">
        <v>287</v>
      </c>
      <c r="D139" s="16" t="s">
        <v>153</v>
      </c>
      <c r="E139" s="11"/>
      <c r="F139" s="11">
        <v>32000.240000000002</v>
      </c>
      <c r="G139" s="11">
        <f t="shared" si="4"/>
        <v>35733964.700000003</v>
      </c>
    </row>
    <row r="140" spans="1:7" ht="36.6" x14ac:dyDescent="0.3">
      <c r="A140" s="8"/>
      <c r="B140" s="23">
        <v>42501</v>
      </c>
      <c r="C140" s="14" t="s">
        <v>288</v>
      </c>
      <c r="D140" s="16" t="s">
        <v>154</v>
      </c>
      <c r="E140" s="11"/>
      <c r="F140" s="11">
        <v>284680</v>
      </c>
      <c r="G140" s="11">
        <f t="shared" si="4"/>
        <v>35449284.700000003</v>
      </c>
    </row>
    <row r="141" spans="1:7" x14ac:dyDescent="0.3">
      <c r="A141" s="8"/>
      <c r="B141" s="23">
        <v>42502</v>
      </c>
      <c r="C141" s="25" t="s">
        <v>18</v>
      </c>
      <c r="D141" s="16" t="s">
        <v>21</v>
      </c>
      <c r="E141" s="21">
        <v>274.94</v>
      </c>
      <c r="F141" s="17"/>
      <c r="G141" s="11">
        <f>+G14+E141-F141</f>
        <v>49455.850000000006</v>
      </c>
    </row>
    <row r="142" spans="1:7" ht="48.6" x14ac:dyDescent="0.3">
      <c r="A142" s="8"/>
      <c r="B142" s="23">
        <v>42503</v>
      </c>
      <c r="C142" s="14" t="s">
        <v>289</v>
      </c>
      <c r="D142" s="16" t="s">
        <v>155</v>
      </c>
      <c r="E142" s="11"/>
      <c r="F142" s="11">
        <v>10962.86</v>
      </c>
      <c r="G142" s="11">
        <f>+G140+E142-F142</f>
        <v>35438321.840000004</v>
      </c>
    </row>
    <row r="143" spans="1:7" ht="72.599999999999994" x14ac:dyDescent="0.3">
      <c r="A143" s="8"/>
      <c r="B143" s="23">
        <v>42503</v>
      </c>
      <c r="C143" s="14" t="s">
        <v>290</v>
      </c>
      <c r="D143" s="16" t="s">
        <v>156</v>
      </c>
      <c r="E143" s="11"/>
      <c r="F143" s="11">
        <v>283668.03999999998</v>
      </c>
      <c r="G143" s="11">
        <f t="shared" ref="G143:G151" si="5">+G142+E143-F143</f>
        <v>35154653.800000004</v>
      </c>
    </row>
    <row r="144" spans="1:7" ht="72.599999999999994" x14ac:dyDescent="0.3">
      <c r="A144" s="8"/>
      <c r="B144" s="23">
        <v>42503</v>
      </c>
      <c r="C144" s="14" t="s">
        <v>291</v>
      </c>
      <c r="D144" s="16" t="s">
        <v>156</v>
      </c>
      <c r="E144" s="11"/>
      <c r="F144" s="11">
        <v>230876.52</v>
      </c>
      <c r="G144" s="11">
        <f t="shared" si="5"/>
        <v>34923777.280000001</v>
      </c>
    </row>
    <row r="145" spans="1:7" ht="72.599999999999994" x14ac:dyDescent="0.3">
      <c r="A145" s="8"/>
      <c r="B145" s="23">
        <v>42503</v>
      </c>
      <c r="C145" s="14" t="s">
        <v>292</v>
      </c>
      <c r="D145" s="16" t="s">
        <v>156</v>
      </c>
      <c r="E145" s="11"/>
      <c r="F145" s="11">
        <v>221684</v>
      </c>
      <c r="G145" s="11">
        <f t="shared" si="5"/>
        <v>34702093.280000001</v>
      </c>
    </row>
    <row r="146" spans="1:7" ht="72.599999999999994" x14ac:dyDescent="0.3">
      <c r="A146" s="8"/>
      <c r="B146" s="23">
        <v>42503</v>
      </c>
      <c r="C146" s="14" t="s">
        <v>293</v>
      </c>
      <c r="D146" s="16" t="s">
        <v>157</v>
      </c>
      <c r="E146" s="11"/>
      <c r="F146" s="11">
        <v>266000</v>
      </c>
      <c r="G146" s="11">
        <f t="shared" si="5"/>
        <v>34436093.280000001</v>
      </c>
    </row>
    <row r="147" spans="1:7" ht="72.599999999999994" x14ac:dyDescent="0.3">
      <c r="A147" s="8"/>
      <c r="B147" s="23">
        <v>42503</v>
      </c>
      <c r="C147" s="14" t="s">
        <v>294</v>
      </c>
      <c r="D147" s="16" t="s">
        <v>158</v>
      </c>
      <c r="E147" s="11"/>
      <c r="F147" s="11">
        <v>353160</v>
      </c>
      <c r="G147" s="11">
        <f t="shared" si="5"/>
        <v>34082933.280000001</v>
      </c>
    </row>
    <row r="148" spans="1:7" ht="72.599999999999994" x14ac:dyDescent="0.3">
      <c r="A148" s="8"/>
      <c r="B148" s="23">
        <v>42503</v>
      </c>
      <c r="C148" s="14" t="s">
        <v>295</v>
      </c>
      <c r="D148" s="16" t="s">
        <v>159</v>
      </c>
      <c r="E148" s="11"/>
      <c r="F148" s="11">
        <v>278320</v>
      </c>
      <c r="G148" s="11">
        <f t="shared" si="5"/>
        <v>33804613.280000001</v>
      </c>
    </row>
    <row r="149" spans="1:7" ht="72.599999999999994" x14ac:dyDescent="0.3">
      <c r="A149" s="8"/>
      <c r="B149" s="23">
        <v>42503</v>
      </c>
      <c r="C149" s="14" t="s">
        <v>296</v>
      </c>
      <c r="D149" s="16" t="s">
        <v>160</v>
      </c>
      <c r="E149" s="11"/>
      <c r="F149" s="11">
        <v>397860</v>
      </c>
      <c r="G149" s="11">
        <f t="shared" si="5"/>
        <v>33406753.280000001</v>
      </c>
    </row>
    <row r="150" spans="1:7" ht="60.6" x14ac:dyDescent="0.3">
      <c r="A150" s="8"/>
      <c r="B150" s="23">
        <v>42503</v>
      </c>
      <c r="C150" s="14" t="s">
        <v>297</v>
      </c>
      <c r="D150" s="16" t="s">
        <v>161</v>
      </c>
      <c r="E150" s="11"/>
      <c r="F150" s="11">
        <v>300000</v>
      </c>
      <c r="G150" s="11">
        <f t="shared" si="5"/>
        <v>33106753.280000001</v>
      </c>
    </row>
    <row r="151" spans="1:7" ht="48.6" x14ac:dyDescent="0.3">
      <c r="A151" s="8"/>
      <c r="B151" s="23">
        <v>42507</v>
      </c>
      <c r="C151" s="14" t="s">
        <v>298</v>
      </c>
      <c r="D151" s="16" t="s">
        <v>162</v>
      </c>
      <c r="E151" s="11"/>
      <c r="F151" s="11">
        <v>27000</v>
      </c>
      <c r="G151" s="11">
        <f t="shared" si="5"/>
        <v>33079753.280000001</v>
      </c>
    </row>
    <row r="152" spans="1:7" ht="60.6" x14ac:dyDescent="0.3">
      <c r="A152" s="8"/>
      <c r="B152" s="22">
        <v>42514</v>
      </c>
      <c r="C152" s="14" t="s">
        <v>50</v>
      </c>
      <c r="D152" s="9" t="s">
        <v>24</v>
      </c>
      <c r="E152" s="11"/>
      <c r="F152" s="21">
        <v>99500</v>
      </c>
      <c r="G152" s="11">
        <f>+G16+E152-F152</f>
        <v>63728006.950000003</v>
      </c>
    </row>
    <row r="153" spans="1:7" ht="60.6" x14ac:dyDescent="0.3">
      <c r="A153" s="8"/>
      <c r="B153" s="22">
        <v>42514</v>
      </c>
      <c r="C153" s="14" t="s">
        <v>50</v>
      </c>
      <c r="D153" s="9" t="s">
        <v>25</v>
      </c>
      <c r="E153" s="11"/>
      <c r="F153" s="21">
        <v>103000</v>
      </c>
      <c r="G153" s="11">
        <f t="shared" ref="G153:G177" si="6">+G152+E153-F153</f>
        <v>63625006.950000003</v>
      </c>
    </row>
    <row r="154" spans="1:7" ht="132.6" x14ac:dyDescent="0.3">
      <c r="A154" s="8"/>
      <c r="B154" s="22">
        <v>42514</v>
      </c>
      <c r="C154" s="14" t="s">
        <v>50</v>
      </c>
      <c r="D154" s="9" t="s">
        <v>26</v>
      </c>
      <c r="E154" s="11"/>
      <c r="F154" s="21">
        <v>605200</v>
      </c>
      <c r="G154" s="11">
        <f t="shared" si="6"/>
        <v>63019806.950000003</v>
      </c>
    </row>
    <row r="155" spans="1:7" ht="84.6" x14ac:dyDescent="0.3">
      <c r="A155" s="8"/>
      <c r="B155" s="22">
        <v>42514</v>
      </c>
      <c r="C155" s="14" t="s">
        <v>50</v>
      </c>
      <c r="D155" s="9" t="s">
        <v>27</v>
      </c>
      <c r="E155" s="11"/>
      <c r="F155" s="21">
        <v>469200</v>
      </c>
      <c r="G155" s="11">
        <f t="shared" si="6"/>
        <v>62550606.950000003</v>
      </c>
    </row>
    <row r="156" spans="1:7" ht="96.6" x14ac:dyDescent="0.3">
      <c r="A156" s="8"/>
      <c r="B156" s="22">
        <v>42514</v>
      </c>
      <c r="C156" s="14" t="s">
        <v>50</v>
      </c>
      <c r="D156" s="9" t="s">
        <v>28</v>
      </c>
      <c r="E156" s="11"/>
      <c r="F156" s="21">
        <v>132340</v>
      </c>
      <c r="G156" s="11">
        <f t="shared" si="6"/>
        <v>62418266.950000003</v>
      </c>
    </row>
    <row r="157" spans="1:7" ht="96.6" x14ac:dyDescent="0.3">
      <c r="A157" s="8"/>
      <c r="B157" s="22">
        <v>42514</v>
      </c>
      <c r="C157" s="14" t="s">
        <v>50</v>
      </c>
      <c r="D157" s="9" t="s">
        <v>29</v>
      </c>
      <c r="E157" s="11"/>
      <c r="F157" s="21">
        <v>162000</v>
      </c>
      <c r="G157" s="11">
        <f t="shared" si="6"/>
        <v>62256266.950000003</v>
      </c>
    </row>
    <row r="158" spans="1:7" ht="96.6" x14ac:dyDescent="0.3">
      <c r="A158" s="8"/>
      <c r="B158" s="22">
        <v>42514</v>
      </c>
      <c r="C158" s="14" t="s">
        <v>50</v>
      </c>
      <c r="D158" s="9" t="s">
        <v>30</v>
      </c>
      <c r="E158" s="11"/>
      <c r="F158" s="21">
        <v>167700</v>
      </c>
      <c r="G158" s="11">
        <f t="shared" si="6"/>
        <v>62088566.950000003</v>
      </c>
    </row>
    <row r="159" spans="1:7" ht="132.6" x14ac:dyDescent="0.3">
      <c r="A159" s="8"/>
      <c r="B159" s="22">
        <v>42514</v>
      </c>
      <c r="C159" s="14" t="s">
        <v>50</v>
      </c>
      <c r="D159" s="9" t="s">
        <v>31</v>
      </c>
      <c r="E159" s="11"/>
      <c r="F159" s="21">
        <v>170000</v>
      </c>
      <c r="G159" s="11">
        <f t="shared" si="6"/>
        <v>61918566.950000003</v>
      </c>
    </row>
    <row r="160" spans="1:7" ht="132.6" x14ac:dyDescent="0.3">
      <c r="A160" s="8"/>
      <c r="B160" s="22">
        <v>42514</v>
      </c>
      <c r="C160" s="14" t="s">
        <v>50</v>
      </c>
      <c r="D160" s="9" t="s">
        <v>32</v>
      </c>
      <c r="E160" s="11"/>
      <c r="F160" s="21">
        <v>4800</v>
      </c>
      <c r="G160" s="11">
        <f t="shared" si="6"/>
        <v>61913766.950000003</v>
      </c>
    </row>
    <row r="161" spans="1:7" ht="96.6" x14ac:dyDescent="0.3">
      <c r="A161" s="8"/>
      <c r="B161" s="22">
        <v>42514</v>
      </c>
      <c r="C161" s="14" t="s">
        <v>50</v>
      </c>
      <c r="D161" s="9" t="s">
        <v>33</v>
      </c>
      <c r="E161" s="11"/>
      <c r="F161" s="21">
        <v>8850</v>
      </c>
      <c r="G161" s="11">
        <f t="shared" si="6"/>
        <v>61904916.950000003</v>
      </c>
    </row>
    <row r="162" spans="1:7" ht="108.6" x14ac:dyDescent="0.3">
      <c r="A162" s="8"/>
      <c r="B162" s="22">
        <v>42514</v>
      </c>
      <c r="C162" s="14" t="s">
        <v>50</v>
      </c>
      <c r="D162" s="9" t="s">
        <v>34</v>
      </c>
      <c r="E162" s="11"/>
      <c r="F162" s="21">
        <v>38500</v>
      </c>
      <c r="G162" s="11">
        <f t="shared" si="6"/>
        <v>61866416.950000003</v>
      </c>
    </row>
    <row r="163" spans="1:7" ht="108.6" x14ac:dyDescent="0.3">
      <c r="A163" s="8"/>
      <c r="B163" s="22">
        <v>42514</v>
      </c>
      <c r="C163" s="14" t="s">
        <v>50</v>
      </c>
      <c r="D163" s="9" t="s">
        <v>35</v>
      </c>
      <c r="E163" s="11"/>
      <c r="F163" s="21">
        <v>146400</v>
      </c>
      <c r="G163" s="11">
        <f t="shared" si="6"/>
        <v>61720016.950000003</v>
      </c>
    </row>
    <row r="164" spans="1:7" ht="84.6" x14ac:dyDescent="0.3">
      <c r="A164" s="8"/>
      <c r="B164" s="22">
        <v>42514</v>
      </c>
      <c r="C164" s="14" t="s">
        <v>50</v>
      </c>
      <c r="D164" s="9" t="s">
        <v>36</v>
      </c>
      <c r="E164" s="11"/>
      <c r="F164" s="21">
        <v>162000</v>
      </c>
      <c r="G164" s="11">
        <f t="shared" si="6"/>
        <v>61558016.950000003</v>
      </c>
    </row>
    <row r="165" spans="1:7" ht="72.599999999999994" x14ac:dyDescent="0.3">
      <c r="A165" s="8"/>
      <c r="B165" s="22">
        <v>42514</v>
      </c>
      <c r="C165" s="14" t="s">
        <v>50</v>
      </c>
      <c r="D165" s="9" t="s">
        <v>37</v>
      </c>
      <c r="E165" s="11"/>
      <c r="F165" s="21">
        <v>2250</v>
      </c>
      <c r="G165" s="11">
        <f t="shared" si="6"/>
        <v>61555766.950000003</v>
      </c>
    </row>
    <row r="166" spans="1:7" ht="96.6" x14ac:dyDescent="0.3">
      <c r="A166" s="8"/>
      <c r="B166" s="22">
        <v>42514</v>
      </c>
      <c r="C166" s="14" t="s">
        <v>50</v>
      </c>
      <c r="D166" s="9" t="s">
        <v>38</v>
      </c>
      <c r="E166" s="11"/>
      <c r="F166" s="21">
        <v>40000</v>
      </c>
      <c r="G166" s="11">
        <f t="shared" si="6"/>
        <v>61515766.950000003</v>
      </c>
    </row>
    <row r="167" spans="1:7" ht="84.6" x14ac:dyDescent="0.3">
      <c r="A167" s="8"/>
      <c r="B167" s="22">
        <v>42514</v>
      </c>
      <c r="C167" s="14" t="s">
        <v>50</v>
      </c>
      <c r="D167" s="9" t="s">
        <v>39</v>
      </c>
      <c r="E167" s="11"/>
      <c r="F167" s="21">
        <v>60000</v>
      </c>
      <c r="G167" s="11">
        <f t="shared" si="6"/>
        <v>61455766.950000003</v>
      </c>
    </row>
    <row r="168" spans="1:7" ht="96.6" x14ac:dyDescent="0.3">
      <c r="A168" s="8"/>
      <c r="B168" s="22">
        <v>42514</v>
      </c>
      <c r="C168" s="14" t="s">
        <v>50</v>
      </c>
      <c r="D168" s="9" t="s">
        <v>40</v>
      </c>
      <c r="E168" s="11"/>
      <c r="F168" s="21">
        <v>122000</v>
      </c>
      <c r="G168" s="11">
        <f t="shared" si="6"/>
        <v>61333766.950000003</v>
      </c>
    </row>
    <row r="169" spans="1:7" ht="120.6" x14ac:dyDescent="0.3">
      <c r="A169" s="8"/>
      <c r="B169" s="22">
        <v>42514</v>
      </c>
      <c r="C169" s="14" t="s">
        <v>50</v>
      </c>
      <c r="D169" s="9" t="s">
        <v>41</v>
      </c>
      <c r="E169" s="11"/>
      <c r="F169" s="21">
        <v>2440900</v>
      </c>
      <c r="G169" s="11">
        <f t="shared" si="6"/>
        <v>58892866.950000003</v>
      </c>
    </row>
    <row r="170" spans="1:7" ht="108.6" x14ac:dyDescent="0.3">
      <c r="A170" s="8"/>
      <c r="B170" s="22">
        <v>42514</v>
      </c>
      <c r="C170" s="14" t="s">
        <v>50</v>
      </c>
      <c r="D170" s="9" t="s">
        <v>42</v>
      </c>
      <c r="E170" s="11"/>
      <c r="F170" s="21">
        <v>320000</v>
      </c>
      <c r="G170" s="11">
        <f t="shared" si="6"/>
        <v>58572866.950000003</v>
      </c>
    </row>
    <row r="171" spans="1:7" ht="108.6" x14ac:dyDescent="0.3">
      <c r="A171" s="8"/>
      <c r="B171" s="22">
        <v>42514</v>
      </c>
      <c r="C171" s="14" t="s">
        <v>50</v>
      </c>
      <c r="D171" s="9" t="s">
        <v>43</v>
      </c>
      <c r="E171" s="11"/>
      <c r="F171" s="21">
        <v>2800</v>
      </c>
      <c r="G171" s="11">
        <f t="shared" si="6"/>
        <v>58570066.950000003</v>
      </c>
    </row>
    <row r="172" spans="1:7" ht="72.599999999999994" x14ac:dyDescent="0.3">
      <c r="A172" s="8"/>
      <c r="B172" s="22">
        <v>42515</v>
      </c>
      <c r="C172" s="14" t="s">
        <v>50</v>
      </c>
      <c r="D172" s="9" t="s">
        <v>44</v>
      </c>
      <c r="E172" s="11"/>
      <c r="F172" s="21">
        <v>173200</v>
      </c>
      <c r="G172" s="11">
        <f t="shared" si="6"/>
        <v>58396866.950000003</v>
      </c>
    </row>
    <row r="173" spans="1:7" ht="72.599999999999994" x14ac:dyDescent="0.3">
      <c r="A173" s="8"/>
      <c r="B173" s="22">
        <v>42515</v>
      </c>
      <c r="C173" s="14" t="s">
        <v>50</v>
      </c>
      <c r="D173" s="9" t="s">
        <v>45</v>
      </c>
      <c r="E173" s="11"/>
      <c r="F173" s="21">
        <v>149850</v>
      </c>
      <c r="G173" s="11">
        <f t="shared" si="6"/>
        <v>58247016.950000003</v>
      </c>
    </row>
    <row r="174" spans="1:7" ht="96.6" x14ac:dyDescent="0.3">
      <c r="A174" s="8"/>
      <c r="B174" s="22">
        <v>42515</v>
      </c>
      <c r="C174" s="14" t="s">
        <v>50</v>
      </c>
      <c r="D174" s="9" t="s">
        <v>46</v>
      </c>
      <c r="E174" s="11"/>
      <c r="F174" s="21">
        <v>255594</v>
      </c>
      <c r="G174" s="11">
        <f t="shared" si="6"/>
        <v>57991422.950000003</v>
      </c>
    </row>
    <row r="175" spans="1:7" ht="120.6" x14ac:dyDescent="0.3">
      <c r="A175" s="8"/>
      <c r="B175" s="22">
        <v>42515</v>
      </c>
      <c r="C175" s="14" t="s">
        <v>50</v>
      </c>
      <c r="D175" s="9" t="s">
        <v>47</v>
      </c>
      <c r="E175" s="11"/>
      <c r="F175" s="21">
        <v>110670</v>
      </c>
      <c r="G175" s="11">
        <f t="shared" si="6"/>
        <v>57880752.950000003</v>
      </c>
    </row>
    <row r="176" spans="1:7" ht="84.6" x14ac:dyDescent="0.3">
      <c r="A176" s="8"/>
      <c r="B176" s="22">
        <v>42520</v>
      </c>
      <c r="C176" s="14" t="s">
        <v>50</v>
      </c>
      <c r="D176" s="9" t="s">
        <v>48</v>
      </c>
      <c r="E176" s="11"/>
      <c r="F176" s="21">
        <v>195050</v>
      </c>
      <c r="G176" s="11">
        <f t="shared" si="6"/>
        <v>57685702.950000003</v>
      </c>
    </row>
    <row r="177" spans="1:7" ht="84.6" x14ac:dyDescent="0.3">
      <c r="A177" s="8"/>
      <c r="B177" s="22">
        <v>42520</v>
      </c>
      <c r="C177" s="14" t="s">
        <v>50</v>
      </c>
      <c r="D177" s="9" t="s">
        <v>49</v>
      </c>
      <c r="E177" s="11"/>
      <c r="F177" s="21">
        <v>37800</v>
      </c>
      <c r="G177" s="11">
        <f t="shared" si="6"/>
        <v>57647902.950000003</v>
      </c>
    </row>
    <row r="178" spans="1:7" ht="36.6" x14ac:dyDescent="0.3">
      <c r="A178" s="8"/>
      <c r="B178" s="23">
        <v>42521</v>
      </c>
      <c r="C178" s="14" t="s">
        <v>299</v>
      </c>
      <c r="D178" s="16" t="s">
        <v>163</v>
      </c>
      <c r="E178" s="11"/>
      <c r="F178" s="11">
        <v>3159671.69</v>
      </c>
      <c r="G178" s="11">
        <f>+G151+E178-F178</f>
        <v>29920081.59</v>
      </c>
    </row>
    <row r="179" spans="1:7" ht="24.6" x14ac:dyDescent="0.3">
      <c r="A179" s="8"/>
      <c r="B179" s="23">
        <v>42521</v>
      </c>
      <c r="C179" s="14" t="s">
        <v>15</v>
      </c>
      <c r="D179" s="18" t="s">
        <v>300</v>
      </c>
      <c r="E179" s="11"/>
      <c r="F179" s="10">
        <v>41163.450000000048</v>
      </c>
      <c r="G179" s="11">
        <f>+G178+E179-F179</f>
        <v>29878918.140000001</v>
      </c>
    </row>
    <row r="180" spans="1:7" x14ac:dyDescent="0.3">
      <c r="A180" s="8"/>
      <c r="B180" s="23">
        <v>42521</v>
      </c>
      <c r="C180" s="14" t="s">
        <v>15</v>
      </c>
      <c r="D180" s="9" t="s">
        <v>14</v>
      </c>
      <c r="E180" s="11"/>
      <c r="F180" s="10">
        <v>175</v>
      </c>
      <c r="G180" s="11">
        <f>+G179+E180-F180</f>
        <v>29878743.140000001</v>
      </c>
    </row>
    <row r="181" spans="1:7" x14ac:dyDescent="0.3">
      <c r="A181" s="36" t="s">
        <v>6</v>
      </c>
      <c r="B181" s="37"/>
      <c r="C181" s="37"/>
      <c r="D181" s="38"/>
      <c r="E181" s="6"/>
      <c r="F181" s="6"/>
      <c r="G181" s="13">
        <f>+G180</f>
        <v>29878743.140000001</v>
      </c>
    </row>
    <row r="185" spans="1:7" x14ac:dyDescent="0.3">
      <c r="B185" s="3" t="s">
        <v>7</v>
      </c>
      <c r="C185" s="4"/>
      <c r="D185" s="4"/>
      <c r="E185" s="2" t="s">
        <v>8</v>
      </c>
    </row>
    <row r="186" spans="1:7" x14ac:dyDescent="0.3">
      <c r="B186" s="1" t="s">
        <v>9</v>
      </c>
      <c r="E186" s="1" t="s">
        <v>10</v>
      </c>
    </row>
    <row r="187" spans="1:7" x14ac:dyDescent="0.3">
      <c r="B187" s="7" t="s">
        <v>302</v>
      </c>
      <c r="E187" s="7" t="s">
        <v>303</v>
      </c>
    </row>
    <row r="190" spans="1:7" x14ac:dyDescent="0.3">
      <c r="B190" s="2" t="s">
        <v>11</v>
      </c>
    </row>
    <row r="191" spans="1:7" x14ac:dyDescent="0.3">
      <c r="B191" s="1" t="s">
        <v>12</v>
      </c>
    </row>
    <row r="192" spans="1:7" x14ac:dyDescent="0.3">
      <c r="B192" s="7" t="s">
        <v>302</v>
      </c>
    </row>
  </sheetData>
  <mergeCells count="9">
    <mergeCell ref="A7:G7"/>
    <mergeCell ref="A9:G9"/>
    <mergeCell ref="A181:D181"/>
    <mergeCell ref="B8:G8"/>
    <mergeCell ref="B10:G10"/>
    <mergeCell ref="A11:A13"/>
    <mergeCell ref="B11:G11"/>
    <mergeCell ref="B12:D12"/>
    <mergeCell ref="E12:F12"/>
  </mergeCells>
  <pageMargins left="0.7" right="0.7" top="0.49" bottom="0.52" header="0.3" footer="0.3"/>
  <pageSetup scale="96"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ANTICIPO FINANC. GASTOS OPERATI</vt:lpstr>
      <vt:lpstr>'ANTICIPO FINANC. GASTOS OPERATI'!Print_Area</vt:lpstr>
      <vt:lpstr>'ANTICIPO FINANC. GASTOS OPERATI'!Print_Titles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MASSIEL ELIZABETH SEGURA</cp:lastModifiedBy>
  <cp:lastPrinted>2016-06-14T13:31:42Z</cp:lastPrinted>
  <dcterms:created xsi:type="dcterms:W3CDTF">2011-04-06T20:05:52Z</dcterms:created>
  <dcterms:modified xsi:type="dcterms:W3CDTF">2016-06-14T13:31:53Z</dcterms:modified>
</cp:coreProperties>
</file>